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updateLinks="never"/>
  <mc:AlternateContent xmlns:mc="http://schemas.openxmlformats.org/markup-compatibility/2006">
    <mc:Choice Requires="x15">
      <x15ac:absPath xmlns:x15ac="http://schemas.microsoft.com/office/spreadsheetml/2010/11/ac" url="https://seasinlimitada-my.sharepoint.com/personal/gerente_seasinlimitada_com/Documents/ASISTENTE GERENCIA/ACUERDO MARCO IV CCE -UT GIAF/ORDENES DE COMPRA UT GIAF/FONDO DESARROLLO LOCAL DE TUNJUELITO OC 124961/FAC SEPTIEMBRE 2024/"/>
    </mc:Choice>
  </mc:AlternateContent>
  <xr:revisionPtr revIDLastSave="2330" documentId="14_{8ADCF3A9-79CB-4300-BE19-53D724A0C58C}" xr6:coauthVersionLast="47" xr6:coauthVersionMax="47" xr10:uidLastSave="{38BE88DB-0CFA-470A-9669-533BDFAD8B5C}"/>
  <bookViews>
    <workbookView xWindow="-120" yWindow="-120" windowWidth="29040" windowHeight="15720" tabRatio="500" firstSheet="2" activeTab="3" xr2:uid="{00000000-000D-0000-FFFF-FFFF00000000}"/>
  </bookViews>
  <sheets>
    <sheet name="Sedes" sheetId="4" r:id="rId1"/>
    <sheet name="Personal " sheetId="8" r:id="rId2"/>
    <sheet name="insumos " sheetId="11" r:id="rId3"/>
    <sheet name="Factura  " sheetId="13" r:id="rId4"/>
    <sheet name="Control de Presupuesto" sheetId="7" r:id="rId5"/>
    <sheet name="Hoja6" sheetId="19" state="hidden" r:id="rId6"/>
  </sheets>
  <externalReferences>
    <externalReference r:id="rId7"/>
    <externalReference r:id="rId8"/>
    <externalReference r:id="rId9"/>
  </externalReferences>
  <definedNames>
    <definedName name="_xlnm._FilterDatabase" localSheetId="2" hidden="1">'insumos '!$A$8:$T$418</definedName>
    <definedName name="_xlnm._FilterDatabase" localSheetId="0" hidden="1">Sedes!$B$10:$J$13</definedName>
    <definedName name="check">[1]Listas!$D$2</definedName>
    <definedName name="Confirmacion">[2]Listas!$E$2:$E$3</definedName>
    <definedName name="Hora">[3]Listas!$F$2:$F$20</definedName>
    <definedName name="meridiano">[3]Listas!$G$2:$G$3</definedName>
    <definedName name="PersonalMT">[1]Listas!$I$2:$I$11</definedName>
    <definedName name="PersonalTC">[1]Listas!$H$2:$H$12</definedName>
    <definedName name="TipoServicioSede">[1]Listas!$C$2:$C$5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13" l="1"/>
  <c r="M6" i="13"/>
  <c r="L6" i="13"/>
  <c r="K6" i="13"/>
  <c r="K240" i="11" l="1"/>
  <c r="K257" i="11"/>
  <c r="K192" i="11"/>
  <c r="K141" i="11"/>
  <c r="K90" i="11"/>
  <c r="K71" i="11"/>
  <c r="K62" i="11"/>
  <c r="K56" i="11"/>
  <c r="K52" i="11"/>
  <c r="K49" i="11"/>
  <c r="K45" i="11"/>
  <c r="K392" i="11"/>
  <c r="M392" i="11" s="1"/>
  <c r="K388" i="11"/>
  <c r="M388" i="11" s="1"/>
  <c r="K382" i="11"/>
  <c r="K378" i="11"/>
  <c r="K375" i="11"/>
  <c r="K373" i="11"/>
  <c r="K289" i="11"/>
  <c r="K262" i="11"/>
  <c r="K221" i="11"/>
  <c r="K215" i="11"/>
  <c r="K193" i="11"/>
  <c r="K183" i="11"/>
  <c r="K178" i="11"/>
  <c r="K176" i="11"/>
  <c r="K172" i="11"/>
  <c r="K170" i="11"/>
  <c r="K169" i="11"/>
  <c r="K168" i="11"/>
  <c r="K167" i="11"/>
  <c r="K165" i="11"/>
  <c r="K164" i="11"/>
  <c r="K163" i="11"/>
  <c r="K159" i="11"/>
  <c r="K153" i="11"/>
  <c r="K148" i="11"/>
  <c r="K139" i="11"/>
  <c r="K138" i="11"/>
  <c r="K128" i="11"/>
  <c r="K127" i="11"/>
  <c r="K126" i="11"/>
  <c r="K122" i="11"/>
  <c r="K121" i="11"/>
  <c r="K120" i="11"/>
  <c r="K114" i="11"/>
  <c r="M114" i="11" s="1"/>
  <c r="K106" i="11"/>
  <c r="M106" i="11" s="1"/>
  <c r="K105" i="11"/>
  <c r="M105" i="11" s="1"/>
  <c r="K100" i="11"/>
  <c r="M100" i="11" s="1"/>
  <c r="K95" i="11"/>
  <c r="K84" i="11"/>
  <c r="K83" i="11"/>
  <c r="K78" i="11"/>
  <c r="K77" i="11"/>
  <c r="K72" i="11"/>
  <c r="K70" i="11"/>
  <c r="K69" i="11"/>
  <c r="K68" i="11"/>
  <c r="K58" i="11"/>
  <c r="K53" i="11"/>
  <c r="K47" i="11"/>
  <c r="K43" i="11"/>
  <c r="K41" i="11"/>
  <c r="K39" i="11"/>
  <c r="K36" i="11"/>
  <c r="K29" i="11"/>
  <c r="K27" i="11"/>
  <c r="K25" i="11"/>
  <c r="M25" i="11" s="1"/>
  <c r="K18" i="11"/>
  <c r="L114" i="11"/>
  <c r="L105" i="11"/>
  <c r="L100" i="11"/>
  <c r="L95" i="11"/>
  <c r="L90" i="11"/>
  <c r="L83" i="11"/>
  <c r="L78" i="11"/>
  <c r="L77" i="11"/>
  <c r="L71" i="11"/>
  <c r="L70" i="11"/>
  <c r="L69" i="11"/>
  <c r="L68" i="11"/>
  <c r="L62" i="11"/>
  <c r="L58" i="11"/>
  <c r="L56" i="11"/>
  <c r="L53" i="11"/>
  <c r="L52" i="11"/>
  <c r="L49" i="11"/>
  <c r="L47" i="11"/>
  <c r="L45" i="11"/>
  <c r="L43" i="11"/>
  <c r="L41" i="11"/>
  <c r="L39" i="11"/>
  <c r="L36" i="11"/>
  <c r="L29" i="11"/>
  <c r="L27" i="11"/>
  <c r="L25" i="11"/>
  <c r="L18" i="11"/>
  <c r="L9" i="11"/>
  <c r="K9" i="11"/>
  <c r="M9" i="11" s="1"/>
  <c r="K10" i="11"/>
  <c r="K11" i="11"/>
  <c r="K12" i="11"/>
  <c r="K13" i="11"/>
  <c r="K14" i="11"/>
  <c r="K15" i="11"/>
  <c r="K16" i="11"/>
  <c r="K17" i="11"/>
  <c r="K19" i="11"/>
  <c r="K20" i="11"/>
  <c r="K21" i="11"/>
  <c r="K22" i="11"/>
  <c r="K23" i="11"/>
  <c r="K24" i="11"/>
  <c r="K26" i="11"/>
  <c r="K28" i="11"/>
  <c r="K30" i="11"/>
  <c r="K31" i="11"/>
  <c r="K32" i="11"/>
  <c r="K33" i="11"/>
  <c r="K34" i="11"/>
  <c r="K35" i="11"/>
  <c r="K37" i="11"/>
  <c r="K38" i="11"/>
  <c r="K40" i="11"/>
  <c r="K42" i="11"/>
  <c r="K44" i="11"/>
  <c r="K46" i="11"/>
  <c r="K48" i="11"/>
  <c r="K50" i="11"/>
  <c r="K51" i="11"/>
  <c r="K54" i="11"/>
  <c r="K55" i="11"/>
  <c r="K57" i="11"/>
  <c r="K59" i="11"/>
  <c r="K60" i="11"/>
  <c r="K61" i="11"/>
  <c r="K63" i="11"/>
  <c r="K64" i="11"/>
  <c r="K65" i="11"/>
  <c r="K66" i="11"/>
  <c r="K67" i="11"/>
  <c r="K73" i="11"/>
  <c r="K74" i="11"/>
  <c r="K75" i="11"/>
  <c r="K76" i="11"/>
  <c r="K79" i="11"/>
  <c r="K80" i="11"/>
  <c r="K81" i="11"/>
  <c r="K82" i="11"/>
  <c r="K85" i="11"/>
  <c r="K86" i="11"/>
  <c r="K87" i="11"/>
  <c r="K88" i="11"/>
  <c r="K89" i="11"/>
  <c r="K91" i="11"/>
  <c r="K92" i="11"/>
  <c r="K93" i="11"/>
  <c r="K94" i="11"/>
  <c r="K96" i="11"/>
  <c r="K97" i="11"/>
  <c r="K98" i="11"/>
  <c r="K99" i="11"/>
  <c r="K101" i="11"/>
  <c r="K102" i="11"/>
  <c r="K103" i="11"/>
  <c r="K104" i="11"/>
  <c r="K107" i="11"/>
  <c r="K108" i="11"/>
  <c r="K109" i="11"/>
  <c r="K110" i="11"/>
  <c r="K111" i="11"/>
  <c r="K112" i="11"/>
  <c r="K113" i="11"/>
  <c r="K115" i="11"/>
  <c r="K116" i="11"/>
  <c r="K117" i="11"/>
  <c r="K118" i="11"/>
  <c r="K119" i="11"/>
  <c r="K123" i="11"/>
  <c r="K124" i="11"/>
  <c r="K125" i="11"/>
  <c r="K129" i="11"/>
  <c r="K130" i="11"/>
  <c r="K131" i="11"/>
  <c r="K132" i="11"/>
  <c r="K133" i="11"/>
  <c r="K134" i="11"/>
  <c r="K135" i="11"/>
  <c r="K136" i="11"/>
  <c r="K137" i="11"/>
  <c r="K140" i="11"/>
  <c r="K142" i="11"/>
  <c r="K143" i="11"/>
  <c r="K144" i="11"/>
  <c r="K145" i="11"/>
  <c r="K146" i="11"/>
  <c r="K147" i="11"/>
  <c r="K149" i="11"/>
  <c r="K150" i="11"/>
  <c r="K151" i="11"/>
  <c r="K152" i="11"/>
  <c r="K154" i="11"/>
  <c r="K155" i="11"/>
  <c r="K156" i="11"/>
  <c r="K157" i="11"/>
  <c r="K158" i="11"/>
  <c r="K160" i="11"/>
  <c r="K161" i="11"/>
  <c r="K162" i="11"/>
  <c r="K166" i="11"/>
  <c r="K171" i="11"/>
  <c r="K173" i="11"/>
  <c r="K174" i="11"/>
  <c r="K175" i="11"/>
  <c r="K177" i="11"/>
  <c r="K179" i="11"/>
  <c r="K180" i="11"/>
  <c r="K181" i="11"/>
  <c r="K182" i="11"/>
  <c r="K184" i="11"/>
  <c r="K185" i="11"/>
  <c r="K186" i="11"/>
  <c r="K187" i="11"/>
  <c r="K188" i="11"/>
  <c r="K189" i="11"/>
  <c r="K190" i="11"/>
  <c r="K191" i="11"/>
  <c r="K194" i="11"/>
  <c r="K195" i="11"/>
  <c r="K196" i="11"/>
  <c r="K197" i="11"/>
  <c r="K198" i="11"/>
  <c r="K199" i="11"/>
  <c r="K200" i="11"/>
  <c r="K201" i="11"/>
  <c r="K202" i="11"/>
  <c r="K203" i="11"/>
  <c r="K204" i="11"/>
  <c r="K205" i="11"/>
  <c r="K206" i="11"/>
  <c r="K207" i="11"/>
  <c r="K208" i="11"/>
  <c r="K209" i="11"/>
  <c r="K210" i="11"/>
  <c r="K211" i="11"/>
  <c r="K212" i="11"/>
  <c r="K213" i="11"/>
  <c r="K214" i="11"/>
  <c r="K216" i="11"/>
  <c r="K217" i="11"/>
  <c r="K218" i="11"/>
  <c r="K219" i="11"/>
  <c r="K220" i="11"/>
  <c r="K222" i="11"/>
  <c r="K223" i="11"/>
  <c r="K224" i="11"/>
  <c r="K225" i="11"/>
  <c r="K226" i="11"/>
  <c r="K227" i="11"/>
  <c r="K228" i="11"/>
  <c r="K229" i="11"/>
  <c r="K230" i="11"/>
  <c r="K231" i="11"/>
  <c r="K232" i="11"/>
  <c r="K233" i="11"/>
  <c r="K234" i="11"/>
  <c r="K235" i="11"/>
  <c r="K236" i="11"/>
  <c r="K237" i="11"/>
  <c r="K238" i="11"/>
  <c r="K239" i="11"/>
  <c r="K241" i="11"/>
  <c r="K242" i="11"/>
  <c r="K243" i="11"/>
  <c r="K244" i="11"/>
  <c r="K245" i="11"/>
  <c r="K246" i="11"/>
  <c r="K247" i="11"/>
  <c r="K248" i="11"/>
  <c r="K249" i="11"/>
  <c r="K250" i="11"/>
  <c r="K251" i="11"/>
  <c r="K252" i="11"/>
  <c r="K253" i="11"/>
  <c r="K254" i="11"/>
  <c r="K255" i="11"/>
  <c r="K256" i="11"/>
  <c r="K258" i="11"/>
  <c r="K259" i="11"/>
  <c r="K260" i="11"/>
  <c r="K261" i="11"/>
  <c r="K263" i="11"/>
  <c r="K264" i="11"/>
  <c r="K265" i="11"/>
  <c r="K266" i="11"/>
  <c r="K267" i="11"/>
  <c r="K268" i="11"/>
  <c r="K269" i="11"/>
  <c r="K270" i="11"/>
  <c r="K271" i="11"/>
  <c r="K272" i="11"/>
  <c r="K273" i="11"/>
  <c r="K274" i="11"/>
  <c r="K275" i="11"/>
  <c r="K276" i="11"/>
  <c r="K277" i="11"/>
  <c r="K278" i="11"/>
  <c r="K279" i="11"/>
  <c r="K280" i="11"/>
  <c r="K281" i="11"/>
  <c r="K282" i="11"/>
  <c r="K283" i="11"/>
  <c r="K284" i="11"/>
  <c r="K285" i="11"/>
  <c r="K286" i="11"/>
  <c r="K287" i="11"/>
  <c r="K288" i="11"/>
  <c r="K290" i="11"/>
  <c r="K291" i="11"/>
  <c r="K292" i="11"/>
  <c r="K293" i="11"/>
  <c r="K294" i="11"/>
  <c r="K295" i="11"/>
  <c r="K296" i="11"/>
  <c r="K297" i="11"/>
  <c r="K298" i="11"/>
  <c r="K299" i="11"/>
  <c r="K300" i="11"/>
  <c r="K301" i="11"/>
  <c r="K302" i="11"/>
  <c r="K303" i="11"/>
  <c r="K304" i="11"/>
  <c r="K305" i="11"/>
  <c r="K306" i="11"/>
  <c r="K307" i="11"/>
  <c r="K308" i="11"/>
  <c r="K309" i="11"/>
  <c r="K310" i="11"/>
  <c r="K311" i="11"/>
  <c r="K312" i="11"/>
  <c r="K313" i="11"/>
  <c r="K314" i="11"/>
  <c r="K315" i="11"/>
  <c r="K316" i="11"/>
  <c r="K317" i="11"/>
  <c r="K318" i="11"/>
  <c r="K319" i="11"/>
  <c r="K320" i="11"/>
  <c r="K321" i="11"/>
  <c r="K322" i="11"/>
  <c r="K323" i="11"/>
  <c r="K324" i="11"/>
  <c r="K325" i="11"/>
  <c r="K326" i="11"/>
  <c r="K327" i="11"/>
  <c r="K328" i="11"/>
  <c r="K329" i="11"/>
  <c r="K330" i="11"/>
  <c r="K331" i="11"/>
  <c r="K332" i="11"/>
  <c r="K333" i="11"/>
  <c r="K334" i="11"/>
  <c r="K335" i="11"/>
  <c r="K336" i="11"/>
  <c r="K337" i="11"/>
  <c r="K338" i="11"/>
  <c r="K339" i="11"/>
  <c r="K340" i="11"/>
  <c r="K341" i="11"/>
  <c r="K342" i="11"/>
  <c r="K343" i="11"/>
  <c r="K344" i="11"/>
  <c r="K345" i="11"/>
  <c r="K346" i="11"/>
  <c r="K347" i="11"/>
  <c r="K348" i="11"/>
  <c r="K349" i="11"/>
  <c r="K350" i="11"/>
  <c r="K351" i="11"/>
  <c r="K352" i="11"/>
  <c r="K353" i="11"/>
  <c r="K354" i="11"/>
  <c r="K355" i="11"/>
  <c r="K356" i="11"/>
  <c r="K357" i="11"/>
  <c r="K358" i="11"/>
  <c r="K359" i="11"/>
  <c r="K360" i="11"/>
  <c r="K361" i="11"/>
  <c r="K362" i="11"/>
  <c r="K363" i="11"/>
  <c r="K364" i="11"/>
  <c r="K365" i="11"/>
  <c r="K366" i="11"/>
  <c r="K367" i="11"/>
  <c r="K368" i="11"/>
  <c r="K369" i="11"/>
  <c r="K370" i="11"/>
  <c r="K371" i="11"/>
  <c r="K372" i="11"/>
  <c r="K374" i="11"/>
  <c r="K376" i="11"/>
  <c r="K377" i="11"/>
  <c r="K379" i="11"/>
  <c r="K380" i="11"/>
  <c r="K381" i="11"/>
  <c r="K383" i="11"/>
  <c r="K384" i="11"/>
  <c r="K385" i="11"/>
  <c r="K386" i="11"/>
  <c r="K387" i="11"/>
  <c r="K389" i="11"/>
  <c r="K390" i="11"/>
  <c r="K391" i="11"/>
  <c r="K393" i="11"/>
  <c r="K394" i="11"/>
  <c r="K395" i="11"/>
  <c r="K396" i="11"/>
  <c r="K397" i="11"/>
  <c r="K398" i="11"/>
  <c r="K399" i="11"/>
  <c r="K400" i="11"/>
  <c r="K401" i="11"/>
  <c r="K402" i="11"/>
  <c r="K403" i="11"/>
  <c r="K404" i="11"/>
  <c r="K405" i="11"/>
  <c r="K406" i="11"/>
  <c r="K407" i="11"/>
  <c r="K408" i="11"/>
  <c r="K409" i="11"/>
  <c r="K410" i="11"/>
  <c r="K411" i="11"/>
  <c r="K412" i="11"/>
  <c r="K413" i="11"/>
  <c r="K414" i="11"/>
  <c r="K415" i="11"/>
  <c r="P6" i="13" l="1"/>
  <c r="K417" i="11"/>
  <c r="K416" i="11"/>
  <c r="J11" i="4"/>
  <c r="B26" i="8"/>
  <c r="C6" i="13"/>
  <c r="L79" i="11"/>
  <c r="L11" i="11"/>
  <c r="K418" i="11" l="1"/>
  <c r="B27" i="8"/>
  <c r="P8" i="13"/>
  <c r="M11" i="11"/>
  <c r="E68" i="8"/>
  <c r="L387" i="11"/>
  <c r="L182" i="11"/>
  <c r="L344" i="11"/>
  <c r="L217" i="11"/>
  <c r="L218" i="11"/>
  <c r="L219" i="11"/>
  <c r="L220" i="11"/>
  <c r="L221" i="11"/>
  <c r="L222" i="11"/>
  <c r="L223" i="11"/>
  <c r="L224" i="11"/>
  <c r="L225" i="11"/>
  <c r="L226" i="11"/>
  <c r="L227" i="11"/>
  <c r="L228" i="11"/>
  <c r="L229" i="11"/>
  <c r="L230" i="11"/>
  <c r="L231" i="11"/>
  <c r="L232" i="11"/>
  <c r="L233" i="11"/>
  <c r="L234" i="11"/>
  <c r="L235" i="11"/>
  <c r="L236" i="11"/>
  <c r="L237" i="11"/>
  <c r="L238" i="11"/>
  <c r="L239" i="11"/>
  <c r="L240" i="11"/>
  <c r="L241" i="11"/>
  <c r="L242" i="11"/>
  <c r="L243" i="11"/>
  <c r="L244" i="11"/>
  <c r="L245" i="11"/>
  <c r="L246" i="11"/>
  <c r="L247" i="11"/>
  <c r="L248" i="11"/>
  <c r="L249" i="11"/>
  <c r="L250" i="11"/>
  <c r="L251" i="11"/>
  <c r="L252" i="11"/>
  <c r="L253" i="11"/>
  <c r="L254" i="11"/>
  <c r="L255" i="11"/>
  <c r="L256" i="11"/>
  <c r="L257" i="11"/>
  <c r="L258" i="11"/>
  <c r="L259" i="11"/>
  <c r="L260" i="11"/>
  <c r="L261" i="11"/>
  <c r="L262" i="11"/>
  <c r="L263" i="11"/>
  <c r="L264" i="11"/>
  <c r="L265" i="11"/>
  <c r="L266" i="11"/>
  <c r="L267" i="11"/>
  <c r="L268" i="11"/>
  <c r="L269" i="11"/>
  <c r="L270" i="11"/>
  <c r="L271" i="11"/>
  <c r="L272" i="11"/>
  <c r="L273" i="11"/>
  <c r="L274" i="11"/>
  <c r="L275" i="11"/>
  <c r="L276" i="11"/>
  <c r="L277" i="11"/>
  <c r="L278" i="11"/>
  <c r="L279" i="11"/>
  <c r="L280" i="11"/>
  <c r="L281" i="11"/>
  <c r="L282" i="11"/>
  <c r="L283" i="11"/>
  <c r="L284" i="11"/>
  <c r="L285" i="11"/>
  <c r="L286" i="11"/>
  <c r="L287" i="11"/>
  <c r="L288" i="11"/>
  <c r="L289" i="11"/>
  <c r="L290" i="11"/>
  <c r="L291" i="11"/>
  <c r="L292" i="11"/>
  <c r="L293" i="11"/>
  <c r="L294" i="11"/>
  <c r="L295" i="11"/>
  <c r="L296" i="11"/>
  <c r="L297" i="11"/>
  <c r="L298" i="11"/>
  <c r="L299" i="11"/>
  <c r="L300" i="11"/>
  <c r="L301" i="11"/>
  <c r="L302" i="11"/>
  <c r="L303" i="11"/>
  <c r="L304" i="11"/>
  <c r="L305" i="11"/>
  <c r="L306" i="11"/>
  <c r="L307" i="11"/>
  <c r="L308" i="11"/>
  <c r="L309" i="11"/>
  <c r="L310" i="11"/>
  <c r="L311" i="11"/>
  <c r="L312" i="11"/>
  <c r="L313" i="11"/>
  <c r="L314" i="11"/>
  <c r="L315" i="11"/>
  <c r="L316" i="11"/>
  <c r="L317" i="11"/>
  <c r="L318" i="11"/>
  <c r="L319" i="11"/>
  <c r="L320" i="11"/>
  <c r="L321" i="11"/>
  <c r="L322" i="11"/>
  <c r="L323" i="11"/>
  <c r="L324" i="11"/>
  <c r="L325" i="11"/>
  <c r="L326" i="11"/>
  <c r="L327" i="11"/>
  <c r="L328" i="11"/>
  <c r="L329" i="11"/>
  <c r="L330" i="11"/>
  <c r="L331" i="11"/>
  <c r="L332" i="11"/>
  <c r="L333" i="11"/>
  <c r="L334" i="11"/>
  <c r="L335" i="11"/>
  <c r="L336" i="11"/>
  <c r="L337" i="11"/>
  <c r="L338" i="11"/>
  <c r="L339" i="11"/>
  <c r="L340" i="11"/>
  <c r="L341" i="11"/>
  <c r="L342" i="11"/>
  <c r="L343" i="11"/>
  <c r="L345" i="11"/>
  <c r="L346" i="11"/>
  <c r="L347" i="11"/>
  <c r="L348" i="11"/>
  <c r="L349" i="11"/>
  <c r="L350" i="11"/>
  <c r="L351" i="11"/>
  <c r="L352" i="11"/>
  <c r="L353" i="11"/>
  <c r="L354" i="11"/>
  <c r="L355" i="11"/>
  <c r="L356" i="11"/>
  <c r="L357" i="11"/>
  <c r="L358" i="11"/>
  <c r="L359" i="11"/>
  <c r="L360" i="11"/>
  <c r="L361" i="11"/>
  <c r="L362" i="11"/>
  <c r="L363" i="11"/>
  <c r="L364" i="11"/>
  <c r="L365" i="11"/>
  <c r="L366" i="11"/>
  <c r="L367" i="11"/>
  <c r="L368" i="11"/>
  <c r="L369" i="11"/>
  <c r="L370" i="11"/>
  <c r="L371" i="11"/>
  <c r="L372" i="11"/>
  <c r="L373" i="11"/>
  <c r="L374" i="11"/>
  <c r="L375" i="11"/>
  <c r="L376" i="11"/>
  <c r="L377" i="11"/>
  <c r="L378" i="11"/>
  <c r="L379" i="11"/>
  <c r="L380" i="11"/>
  <c r="L381" i="11"/>
  <c r="L382" i="11"/>
  <c r="L383" i="11"/>
  <c r="L384" i="11"/>
  <c r="L385" i="11"/>
  <c r="L386" i="11"/>
  <c r="L388" i="11"/>
  <c r="L389" i="11"/>
  <c r="L390" i="11"/>
  <c r="L391" i="11"/>
  <c r="L392" i="11"/>
  <c r="L393" i="11"/>
  <c r="L394" i="11"/>
  <c r="L395" i="11"/>
  <c r="L396" i="11"/>
  <c r="L397" i="11"/>
  <c r="L398" i="11"/>
  <c r="L399" i="11"/>
  <c r="L400" i="11"/>
  <c r="L401" i="11"/>
  <c r="L402" i="11"/>
  <c r="L403" i="11"/>
  <c r="L404" i="11"/>
  <c r="L405" i="11"/>
  <c r="L406" i="11"/>
  <c r="L407" i="11"/>
  <c r="L408" i="11"/>
  <c r="L409" i="11"/>
  <c r="L410" i="11"/>
  <c r="L411" i="11"/>
  <c r="L412" i="11"/>
  <c r="L413" i="11"/>
  <c r="L414" i="11"/>
  <c r="L415" i="11"/>
  <c r="L216" i="11"/>
  <c r="L10" i="11"/>
  <c r="L12" i="11"/>
  <c r="L13" i="11"/>
  <c r="L14" i="11"/>
  <c r="L15" i="11"/>
  <c r="L16" i="11"/>
  <c r="L17" i="11"/>
  <c r="L19" i="11"/>
  <c r="L20" i="11"/>
  <c r="L21" i="11"/>
  <c r="L22" i="11"/>
  <c r="L23" i="11"/>
  <c r="L24" i="11"/>
  <c r="L26" i="11"/>
  <c r="L28" i="11"/>
  <c r="L30" i="11"/>
  <c r="L31" i="11"/>
  <c r="L32" i="11"/>
  <c r="L33" i="11"/>
  <c r="L34" i="11"/>
  <c r="L35" i="11"/>
  <c r="L37" i="11"/>
  <c r="L38" i="11"/>
  <c r="L40" i="11"/>
  <c r="L42" i="11"/>
  <c r="L44" i="11"/>
  <c r="L46" i="11"/>
  <c r="L48" i="11"/>
  <c r="L50" i="11"/>
  <c r="L51" i="11"/>
  <c r="L54" i="11"/>
  <c r="L55" i="11"/>
  <c r="L57" i="11"/>
  <c r="L59" i="11"/>
  <c r="L60" i="11"/>
  <c r="L61" i="11"/>
  <c r="L63" i="11"/>
  <c r="L64" i="11"/>
  <c r="L65" i="11"/>
  <c r="L66" i="11"/>
  <c r="L67" i="11"/>
  <c r="L72" i="11"/>
  <c r="L73" i="11"/>
  <c r="L74" i="11"/>
  <c r="L75" i="11"/>
  <c r="L76" i="11"/>
  <c r="L80" i="11"/>
  <c r="L81" i="11"/>
  <c r="L82" i="11"/>
  <c r="L84" i="11"/>
  <c r="L85" i="11"/>
  <c r="L86" i="11"/>
  <c r="L87" i="11"/>
  <c r="L88" i="11"/>
  <c r="L89" i="11"/>
  <c r="L91" i="11"/>
  <c r="L92" i="11"/>
  <c r="L93" i="11"/>
  <c r="L94" i="11"/>
  <c r="L96" i="11"/>
  <c r="L97" i="11"/>
  <c r="L98" i="11"/>
  <c r="L99" i="11"/>
  <c r="L101" i="11"/>
  <c r="L102" i="11"/>
  <c r="L103" i="11"/>
  <c r="L104" i="11"/>
  <c r="L106" i="11"/>
  <c r="L107" i="11"/>
  <c r="L108" i="11"/>
  <c r="L109" i="11"/>
  <c r="L110" i="11"/>
  <c r="L111" i="11"/>
  <c r="L112" i="11"/>
  <c r="L113" i="11"/>
  <c r="L115" i="11"/>
  <c r="L116" i="11"/>
  <c r="L117" i="11"/>
  <c r="L118" i="11"/>
  <c r="L119" i="11"/>
  <c r="L120" i="11"/>
  <c r="L121" i="11"/>
  <c r="L122" i="11"/>
  <c r="L123" i="11"/>
  <c r="L124" i="11"/>
  <c r="L125" i="11"/>
  <c r="L126" i="11"/>
  <c r="L127" i="11"/>
  <c r="L128" i="11"/>
  <c r="L129" i="11"/>
  <c r="L130" i="11"/>
  <c r="L131" i="11"/>
  <c r="L132" i="11"/>
  <c r="L133" i="11"/>
  <c r="L134" i="11"/>
  <c r="L135" i="11"/>
  <c r="L136" i="11"/>
  <c r="L137" i="11"/>
  <c r="L138" i="11"/>
  <c r="L139" i="11"/>
  <c r="L140" i="11"/>
  <c r="L141" i="11"/>
  <c r="L142" i="11"/>
  <c r="L143" i="11"/>
  <c r="L144" i="11"/>
  <c r="L145" i="11"/>
  <c r="L146" i="11"/>
  <c r="L147" i="11"/>
  <c r="L148" i="11"/>
  <c r="L149" i="11"/>
  <c r="L150" i="11"/>
  <c r="L151" i="11"/>
  <c r="L152" i="11"/>
  <c r="L153" i="11"/>
  <c r="L154" i="11"/>
  <c r="L155" i="11"/>
  <c r="L156" i="11"/>
  <c r="L157" i="11"/>
  <c r="L158" i="11"/>
  <c r="L159" i="11"/>
  <c r="L160" i="11"/>
  <c r="L161" i="11"/>
  <c r="L162" i="11"/>
  <c r="L163" i="11"/>
  <c r="L164" i="11"/>
  <c r="L165" i="11"/>
  <c r="L166" i="11"/>
  <c r="L167" i="11"/>
  <c r="L168" i="11"/>
  <c r="L169" i="11"/>
  <c r="L170" i="11"/>
  <c r="L171" i="11"/>
  <c r="L172" i="11"/>
  <c r="L173" i="11"/>
  <c r="L174" i="11"/>
  <c r="L175" i="11"/>
  <c r="L176" i="11"/>
  <c r="L177" i="11"/>
  <c r="L178" i="11"/>
  <c r="L179" i="11"/>
  <c r="L180" i="11"/>
  <c r="L181" i="11"/>
  <c r="L183" i="11"/>
  <c r="L184" i="11"/>
  <c r="L185" i="11"/>
  <c r="L186" i="11"/>
  <c r="L187" i="11"/>
  <c r="L188" i="11"/>
  <c r="L189" i="11"/>
  <c r="L190" i="11"/>
  <c r="L191" i="11"/>
  <c r="L192" i="11"/>
  <c r="L193" i="11"/>
  <c r="L194" i="11"/>
  <c r="L195" i="11"/>
  <c r="L196" i="11"/>
  <c r="L197" i="11"/>
  <c r="L198" i="11"/>
  <c r="L199" i="11"/>
  <c r="L200" i="11"/>
  <c r="L201" i="11"/>
  <c r="L202" i="11"/>
  <c r="L203" i="11"/>
  <c r="L204" i="11"/>
  <c r="L205" i="11"/>
  <c r="L206" i="11"/>
  <c r="L207" i="11"/>
  <c r="L208" i="11"/>
  <c r="L209" i="11"/>
  <c r="L210" i="11"/>
  <c r="L211" i="11"/>
  <c r="L212" i="11"/>
  <c r="L213" i="11"/>
  <c r="L214" i="11"/>
  <c r="L215" i="11"/>
  <c r="S10" i="11"/>
  <c r="S11" i="11"/>
  <c r="S12" i="11"/>
  <c r="S13" i="11"/>
  <c r="S14" i="11"/>
  <c r="S15" i="11"/>
  <c r="S16" i="11"/>
  <c r="S17" i="11"/>
  <c r="S18" i="11"/>
  <c r="S19" i="11"/>
  <c r="S20" i="11"/>
  <c r="S21" i="11"/>
  <c r="S22" i="11"/>
  <c r="S23" i="11"/>
  <c r="S24" i="11"/>
  <c r="S25" i="11"/>
  <c r="S26" i="11"/>
  <c r="S27" i="11"/>
  <c r="S28" i="11"/>
  <c r="S29" i="11"/>
  <c r="S30" i="11"/>
  <c r="S31" i="11"/>
  <c r="S32" i="11"/>
  <c r="S33" i="11"/>
  <c r="S34" i="11"/>
  <c r="S35" i="11"/>
  <c r="S36" i="11"/>
  <c r="S37" i="11"/>
  <c r="S38" i="11"/>
  <c r="S39" i="11"/>
  <c r="S40" i="11"/>
  <c r="S41" i="11"/>
  <c r="S42" i="11"/>
  <c r="S43" i="11"/>
  <c r="S44" i="11"/>
  <c r="S45" i="11"/>
  <c r="S46" i="11"/>
  <c r="S47" i="11"/>
  <c r="S48" i="11"/>
  <c r="S49" i="11"/>
  <c r="S50" i="11"/>
  <c r="S51" i="11"/>
  <c r="S52" i="11"/>
  <c r="S53" i="11"/>
  <c r="S54" i="11"/>
  <c r="S55" i="11"/>
  <c r="S56" i="11"/>
  <c r="S57" i="11"/>
  <c r="S58" i="11"/>
  <c r="S59" i="11"/>
  <c r="S60" i="11"/>
  <c r="S61" i="11"/>
  <c r="S62" i="11"/>
  <c r="S63" i="11"/>
  <c r="S64" i="11"/>
  <c r="S65" i="11"/>
  <c r="S66" i="11"/>
  <c r="S67" i="11"/>
  <c r="S68" i="11"/>
  <c r="S69" i="11"/>
  <c r="S70" i="11"/>
  <c r="S71" i="11"/>
  <c r="S72" i="11"/>
  <c r="S73" i="11"/>
  <c r="S74" i="11"/>
  <c r="S75" i="11"/>
  <c r="S76" i="11"/>
  <c r="S77" i="11"/>
  <c r="S78" i="11"/>
  <c r="S79" i="11"/>
  <c r="S80" i="11"/>
  <c r="S81" i="11"/>
  <c r="S82" i="11"/>
  <c r="S83" i="11"/>
  <c r="S84" i="11"/>
  <c r="S85" i="11"/>
  <c r="S86" i="11"/>
  <c r="S87" i="11"/>
  <c r="S88" i="11"/>
  <c r="S89" i="11"/>
  <c r="S90" i="11"/>
  <c r="S91" i="11"/>
  <c r="S92" i="11"/>
  <c r="S93" i="11"/>
  <c r="S94" i="11"/>
  <c r="S95" i="11"/>
  <c r="S96" i="11"/>
  <c r="S97" i="11"/>
  <c r="S98" i="11"/>
  <c r="S99" i="11"/>
  <c r="S100" i="11"/>
  <c r="S101" i="11"/>
  <c r="S102" i="11"/>
  <c r="S103" i="11"/>
  <c r="S104" i="11"/>
  <c r="S105" i="11"/>
  <c r="S106" i="11"/>
  <c r="S107" i="11"/>
  <c r="S108" i="11"/>
  <c r="S109" i="11"/>
  <c r="S110" i="11"/>
  <c r="S111" i="11"/>
  <c r="S112" i="11"/>
  <c r="S113" i="11"/>
  <c r="S114" i="11"/>
  <c r="S115" i="11"/>
  <c r="S116" i="11"/>
  <c r="S117" i="11"/>
  <c r="S118" i="11"/>
  <c r="S119" i="11"/>
  <c r="S120" i="11"/>
  <c r="S121" i="11"/>
  <c r="S122" i="11"/>
  <c r="S123" i="11"/>
  <c r="S124" i="11"/>
  <c r="S125" i="11"/>
  <c r="S126" i="11"/>
  <c r="S127" i="11"/>
  <c r="S128" i="11"/>
  <c r="S129" i="11"/>
  <c r="S130" i="11"/>
  <c r="S131" i="11"/>
  <c r="S132" i="11"/>
  <c r="S133" i="11"/>
  <c r="S134" i="11"/>
  <c r="S135" i="11"/>
  <c r="S136" i="11"/>
  <c r="S137" i="11"/>
  <c r="S138" i="11"/>
  <c r="S139" i="11"/>
  <c r="S140" i="11"/>
  <c r="S141" i="11"/>
  <c r="S142" i="11"/>
  <c r="S143" i="11"/>
  <c r="S144" i="11"/>
  <c r="S145" i="11"/>
  <c r="S146" i="11"/>
  <c r="S147" i="11"/>
  <c r="S148" i="11"/>
  <c r="S149" i="11"/>
  <c r="S150" i="11"/>
  <c r="S151" i="11"/>
  <c r="S152" i="11"/>
  <c r="S153" i="11"/>
  <c r="S154" i="11"/>
  <c r="S155" i="11"/>
  <c r="S156" i="11"/>
  <c r="S157" i="11"/>
  <c r="S158" i="11"/>
  <c r="S159" i="11"/>
  <c r="S160" i="11"/>
  <c r="S161" i="11"/>
  <c r="S162" i="11"/>
  <c r="S163" i="11"/>
  <c r="S164" i="11"/>
  <c r="S165" i="11"/>
  <c r="S166" i="11"/>
  <c r="S167" i="11"/>
  <c r="S168" i="11"/>
  <c r="S169" i="11"/>
  <c r="S170" i="11"/>
  <c r="S171" i="11"/>
  <c r="S172" i="11"/>
  <c r="S173" i="11"/>
  <c r="S174" i="11"/>
  <c r="S175" i="11"/>
  <c r="S176" i="11"/>
  <c r="S177" i="11"/>
  <c r="S178" i="11"/>
  <c r="S179" i="11"/>
  <c r="S180" i="11"/>
  <c r="S181" i="11"/>
  <c r="S182" i="11"/>
  <c r="S183" i="11"/>
  <c r="S184" i="11"/>
  <c r="S185" i="11"/>
  <c r="S186" i="11"/>
  <c r="S187" i="11"/>
  <c r="S188" i="11"/>
  <c r="S189" i="11"/>
  <c r="S190" i="11"/>
  <c r="S191" i="11"/>
  <c r="S192" i="11"/>
  <c r="S193" i="11"/>
  <c r="S194" i="11"/>
  <c r="S195" i="11"/>
  <c r="S196" i="11"/>
  <c r="S197" i="11"/>
  <c r="S198" i="11"/>
  <c r="S199" i="11"/>
  <c r="S200" i="11"/>
  <c r="S201" i="11"/>
  <c r="S202" i="11"/>
  <c r="S203" i="11"/>
  <c r="S204" i="11"/>
  <c r="S205" i="11"/>
  <c r="S206" i="11"/>
  <c r="S207" i="11"/>
  <c r="S208" i="11"/>
  <c r="S209" i="11"/>
  <c r="S210" i="11"/>
  <c r="S211" i="11"/>
  <c r="S212" i="11"/>
  <c r="S213" i="11"/>
  <c r="S214" i="11"/>
  <c r="S215" i="11"/>
  <c r="S216" i="11"/>
  <c r="S217" i="11"/>
  <c r="S218" i="11"/>
  <c r="S219" i="11"/>
  <c r="S220" i="11"/>
  <c r="S221" i="11"/>
  <c r="S222" i="11"/>
  <c r="S223" i="11"/>
  <c r="S224" i="11"/>
  <c r="S225" i="11"/>
  <c r="S226" i="11"/>
  <c r="S227" i="11"/>
  <c r="S228" i="11"/>
  <c r="S229" i="11"/>
  <c r="S230" i="11"/>
  <c r="S231" i="11"/>
  <c r="S232" i="11"/>
  <c r="S233" i="11"/>
  <c r="S234" i="11"/>
  <c r="S235" i="11"/>
  <c r="S236" i="11"/>
  <c r="S237" i="11"/>
  <c r="S238" i="11"/>
  <c r="S239" i="11"/>
  <c r="S240" i="11"/>
  <c r="S241" i="11"/>
  <c r="S242" i="11"/>
  <c r="S243" i="11"/>
  <c r="S244" i="11"/>
  <c r="S245" i="11"/>
  <c r="S246" i="11"/>
  <c r="S247" i="11"/>
  <c r="S248" i="11"/>
  <c r="S249" i="11"/>
  <c r="S250" i="11"/>
  <c r="S251" i="11"/>
  <c r="S252" i="11"/>
  <c r="S253" i="11"/>
  <c r="S254" i="11"/>
  <c r="S255" i="11"/>
  <c r="S256" i="11"/>
  <c r="S257" i="11"/>
  <c r="S258" i="11"/>
  <c r="S259" i="11"/>
  <c r="S260" i="11"/>
  <c r="S261" i="11"/>
  <c r="S262" i="11"/>
  <c r="S263" i="11"/>
  <c r="S264" i="11"/>
  <c r="S265" i="11"/>
  <c r="S266" i="11"/>
  <c r="S267" i="11"/>
  <c r="S268" i="11"/>
  <c r="S269" i="11"/>
  <c r="S270" i="11"/>
  <c r="S271" i="11"/>
  <c r="S272" i="11"/>
  <c r="S273" i="11"/>
  <c r="S274" i="11"/>
  <c r="S275" i="11"/>
  <c r="S276" i="11"/>
  <c r="S277" i="11"/>
  <c r="S278" i="11"/>
  <c r="S279" i="11"/>
  <c r="S280" i="11"/>
  <c r="S281" i="11"/>
  <c r="S282" i="11"/>
  <c r="S283" i="11"/>
  <c r="S284" i="11"/>
  <c r="S285" i="11"/>
  <c r="S286" i="11"/>
  <c r="S287" i="11"/>
  <c r="S288" i="11"/>
  <c r="S289" i="11"/>
  <c r="S290" i="11"/>
  <c r="S291" i="11"/>
  <c r="S292" i="11"/>
  <c r="S293" i="11"/>
  <c r="S294" i="11"/>
  <c r="S295" i="11"/>
  <c r="S296" i="11"/>
  <c r="S297" i="11"/>
  <c r="S298" i="11"/>
  <c r="S299" i="11"/>
  <c r="S300" i="11"/>
  <c r="S301" i="11"/>
  <c r="S302" i="11"/>
  <c r="S303" i="11"/>
  <c r="S304" i="11"/>
  <c r="S305" i="11"/>
  <c r="S306" i="11"/>
  <c r="S307" i="11"/>
  <c r="S308" i="11"/>
  <c r="S309" i="11"/>
  <c r="S310" i="11"/>
  <c r="S311" i="11"/>
  <c r="S312" i="11"/>
  <c r="S313" i="11"/>
  <c r="S314" i="11"/>
  <c r="S315" i="11"/>
  <c r="S316" i="11"/>
  <c r="S317" i="11"/>
  <c r="S318" i="11"/>
  <c r="S319" i="11"/>
  <c r="S320" i="11"/>
  <c r="S321" i="11"/>
  <c r="S322" i="11"/>
  <c r="S323" i="11"/>
  <c r="S324" i="11"/>
  <c r="S325" i="11"/>
  <c r="S326" i="11"/>
  <c r="S327" i="11"/>
  <c r="S328" i="11"/>
  <c r="S329" i="11"/>
  <c r="S330" i="11"/>
  <c r="S331" i="11"/>
  <c r="S332" i="11"/>
  <c r="S333" i="11"/>
  <c r="S334" i="11"/>
  <c r="S335" i="11"/>
  <c r="S336" i="11"/>
  <c r="S337" i="11"/>
  <c r="S338" i="11"/>
  <c r="S339" i="11"/>
  <c r="S340" i="11"/>
  <c r="S341" i="11"/>
  <c r="S342" i="11"/>
  <c r="S343" i="11"/>
  <c r="S344" i="11"/>
  <c r="S345" i="11"/>
  <c r="S346" i="11"/>
  <c r="S347" i="11"/>
  <c r="S348" i="11"/>
  <c r="S349" i="11"/>
  <c r="S350" i="11"/>
  <c r="S351" i="11"/>
  <c r="S352" i="11"/>
  <c r="S353" i="11"/>
  <c r="S354" i="11"/>
  <c r="S355" i="11"/>
  <c r="S356" i="11"/>
  <c r="S357" i="11"/>
  <c r="S358" i="11"/>
  <c r="S359" i="11"/>
  <c r="S360" i="11"/>
  <c r="S361" i="11"/>
  <c r="S362" i="11"/>
  <c r="S363" i="11"/>
  <c r="S364" i="11"/>
  <c r="S365" i="11"/>
  <c r="S366" i="11"/>
  <c r="S367" i="11"/>
  <c r="S368" i="11"/>
  <c r="S369" i="11"/>
  <c r="S370" i="11"/>
  <c r="S371" i="11"/>
  <c r="S372" i="11"/>
  <c r="S373" i="11"/>
  <c r="S374" i="11"/>
  <c r="S375" i="11"/>
  <c r="S376" i="11"/>
  <c r="S377" i="11"/>
  <c r="S378" i="11"/>
  <c r="S379" i="11"/>
  <c r="S380" i="11"/>
  <c r="S381" i="11"/>
  <c r="S382" i="11"/>
  <c r="S383" i="11"/>
  <c r="S384" i="11"/>
  <c r="S385" i="11"/>
  <c r="S386" i="11"/>
  <c r="S387" i="11"/>
  <c r="S388" i="11"/>
  <c r="S389" i="11"/>
  <c r="S390" i="11"/>
  <c r="S391" i="11"/>
  <c r="S392" i="11"/>
  <c r="S393" i="11"/>
  <c r="S394" i="11"/>
  <c r="S395" i="11"/>
  <c r="S396" i="11"/>
  <c r="S397" i="11"/>
  <c r="S398" i="11"/>
  <c r="S399" i="11"/>
  <c r="S400" i="11"/>
  <c r="S401" i="11"/>
  <c r="S402" i="11"/>
  <c r="S403" i="11"/>
  <c r="S404" i="11"/>
  <c r="S405" i="11"/>
  <c r="S406" i="11"/>
  <c r="S407" i="11"/>
  <c r="S408" i="11"/>
  <c r="S409" i="11"/>
  <c r="S410" i="11"/>
  <c r="S411" i="11"/>
  <c r="S412" i="11"/>
  <c r="S413" i="11"/>
  <c r="S414" i="11"/>
  <c r="S415" i="11"/>
  <c r="S9" i="11"/>
  <c r="T9" i="11" s="1"/>
  <c r="L416" i="11" l="1"/>
  <c r="L417" i="11"/>
  <c r="H7" i="13"/>
  <c r="J12" i="4"/>
  <c r="J13" i="4"/>
  <c r="D6" i="13"/>
  <c r="L418" i="11" l="1"/>
  <c r="M402" i="11"/>
  <c r="M375" i="11"/>
  <c r="M257" i="11"/>
  <c r="M251" i="11"/>
  <c r="M215" i="11"/>
  <c r="M213" i="11"/>
  <c r="M211" i="11"/>
  <c r="M210" i="11"/>
  <c r="M209" i="11"/>
  <c r="M205" i="11"/>
  <c r="M192" i="11"/>
  <c r="M183" i="11"/>
  <c r="M178" i="11"/>
  <c r="M170" i="11"/>
  <c r="M168" i="11"/>
  <c r="M167" i="11"/>
  <c r="M165" i="11"/>
  <c r="M164" i="11"/>
  <c r="M159" i="11"/>
  <c r="M153" i="11"/>
  <c r="M142" i="11"/>
  <c r="M141" i="11"/>
  <c r="M138" i="11"/>
  <c r="M136" i="11"/>
  <c r="M134" i="11"/>
  <c r="M133" i="11"/>
  <c r="M132" i="11"/>
  <c r="M122" i="11"/>
  <c r="M121" i="11"/>
  <c r="M120" i="11"/>
  <c r="M116" i="11"/>
  <c r="M115" i="11"/>
  <c r="M102" i="11"/>
  <c r="M99" i="11"/>
  <c r="M97" i="11"/>
  <c r="M96" i="11"/>
  <c r="M93" i="11"/>
  <c r="M92" i="11"/>
  <c r="M84" i="11"/>
  <c r="M80" i="11"/>
  <c r="M79" i="11"/>
  <c r="M77" i="11"/>
  <c r="M75" i="11"/>
  <c r="M71" i="11"/>
  <c r="M70" i="11"/>
  <c r="M68" i="11"/>
  <c r="M63" i="11"/>
  <c r="M61" i="11"/>
  <c r="M53" i="11"/>
  <c r="M44" i="11"/>
  <c r="M38" i="11"/>
  <c r="M36" i="11"/>
  <c r="M35" i="11"/>
  <c r="M34" i="11"/>
  <c r="M29" i="11"/>
  <c r="M19" i="11"/>
  <c r="M12" i="11"/>
  <c r="M13" i="11"/>
  <c r="M14" i="11"/>
  <c r="M15" i="11"/>
  <c r="M16" i="11"/>
  <c r="M17" i="11"/>
  <c r="M18" i="11"/>
  <c r="M20" i="11"/>
  <c r="M21" i="11"/>
  <c r="M22" i="11"/>
  <c r="M23" i="11"/>
  <c r="M24" i="11"/>
  <c r="M26" i="11"/>
  <c r="M27" i="11"/>
  <c r="M28" i="11"/>
  <c r="M30" i="11"/>
  <c r="M31" i="11"/>
  <c r="M32" i="11"/>
  <c r="M33" i="11"/>
  <c r="M37" i="11"/>
  <c r="M39" i="11"/>
  <c r="M40" i="11"/>
  <c r="M41" i="11"/>
  <c r="M42" i="11"/>
  <c r="M43" i="11"/>
  <c r="M45" i="11"/>
  <c r="M46" i="11"/>
  <c r="M47" i="11"/>
  <c r="M48" i="11"/>
  <c r="M49" i="11"/>
  <c r="M50" i="11"/>
  <c r="M51" i="11"/>
  <c r="M52" i="11"/>
  <c r="M54" i="11"/>
  <c r="M55" i="11"/>
  <c r="M56" i="11"/>
  <c r="M57" i="11"/>
  <c r="M58" i="11"/>
  <c r="M59" i="11"/>
  <c r="M60" i="11"/>
  <c r="M62" i="11"/>
  <c r="M64" i="11"/>
  <c r="M65" i="11"/>
  <c r="M66" i="11"/>
  <c r="M67" i="11"/>
  <c r="M10" i="11"/>
  <c r="M69" i="11"/>
  <c r="M72" i="11"/>
  <c r="M73" i="11"/>
  <c r="M74" i="11"/>
  <c r="M76" i="11"/>
  <c r="M78" i="11"/>
  <c r="M81" i="11"/>
  <c r="M82" i="11"/>
  <c r="M83" i="11"/>
  <c r="M85" i="11"/>
  <c r="M86" i="11"/>
  <c r="M87" i="11"/>
  <c r="M88" i="11"/>
  <c r="M89" i="11"/>
  <c r="M90" i="11"/>
  <c r="M91" i="11"/>
  <c r="M94" i="11"/>
  <c r="M95" i="11"/>
  <c r="M98" i="11"/>
  <c r="M101" i="11"/>
  <c r="M103" i="11"/>
  <c r="M104" i="11"/>
  <c r="M107" i="11"/>
  <c r="M108" i="11"/>
  <c r="M109" i="11"/>
  <c r="M110" i="11"/>
  <c r="M111" i="11"/>
  <c r="M112" i="11"/>
  <c r="M113" i="11"/>
  <c r="M117" i="11"/>
  <c r="M118" i="11"/>
  <c r="M119" i="11"/>
  <c r="M123" i="11"/>
  <c r="M124" i="11"/>
  <c r="M125" i="11"/>
  <c r="M126" i="11"/>
  <c r="M127" i="11"/>
  <c r="M128" i="11"/>
  <c r="M129" i="11"/>
  <c r="M130" i="11"/>
  <c r="M131" i="11"/>
  <c r="M135" i="11"/>
  <c r="M137" i="11"/>
  <c r="M139" i="11"/>
  <c r="M140" i="11"/>
  <c r="M143" i="11"/>
  <c r="M144" i="11"/>
  <c r="M145" i="11"/>
  <c r="M146" i="11"/>
  <c r="M147" i="11"/>
  <c r="M148" i="11"/>
  <c r="M149" i="11"/>
  <c r="M150" i="11"/>
  <c r="M151" i="11"/>
  <c r="M152" i="11"/>
  <c r="M154" i="11"/>
  <c r="M155" i="11"/>
  <c r="M156" i="11"/>
  <c r="M157" i="11"/>
  <c r="M158" i="11"/>
  <c r="M160" i="11"/>
  <c r="M161" i="11"/>
  <c r="M162" i="11"/>
  <c r="M163" i="11"/>
  <c r="M166" i="11"/>
  <c r="M169" i="11"/>
  <c r="M171" i="11"/>
  <c r="M172" i="11"/>
  <c r="M173" i="11"/>
  <c r="M174" i="11"/>
  <c r="M175" i="11"/>
  <c r="M176" i="11"/>
  <c r="M177" i="11"/>
  <c r="M179" i="11"/>
  <c r="M180" i="11"/>
  <c r="M181" i="11"/>
  <c r="M182" i="11"/>
  <c r="M184" i="11"/>
  <c r="M185" i="11"/>
  <c r="M186" i="11"/>
  <c r="M187" i="11"/>
  <c r="M188" i="11"/>
  <c r="M189" i="11"/>
  <c r="M190" i="11"/>
  <c r="M191" i="11"/>
  <c r="M193" i="11"/>
  <c r="M194" i="11"/>
  <c r="M195" i="11"/>
  <c r="M196" i="11"/>
  <c r="M197" i="11"/>
  <c r="M198" i="11"/>
  <c r="M199" i="11"/>
  <c r="M200" i="11"/>
  <c r="M201" i="11"/>
  <c r="M202" i="11"/>
  <c r="M203" i="11"/>
  <c r="M204" i="11"/>
  <c r="M206" i="11"/>
  <c r="M207" i="11"/>
  <c r="M208" i="11"/>
  <c r="M212" i="11"/>
  <c r="M214" i="11"/>
  <c r="M216" i="11"/>
  <c r="M217" i="11"/>
  <c r="M218" i="11"/>
  <c r="M219" i="11"/>
  <c r="M220" i="11"/>
  <c r="M221" i="11"/>
  <c r="M222" i="11"/>
  <c r="M223" i="11"/>
  <c r="M224" i="11"/>
  <c r="M225" i="11"/>
  <c r="M226" i="11"/>
  <c r="M227" i="11"/>
  <c r="M228" i="11"/>
  <c r="M229" i="11"/>
  <c r="M230" i="11"/>
  <c r="M231" i="11"/>
  <c r="M232" i="11"/>
  <c r="M233" i="11"/>
  <c r="M234" i="11"/>
  <c r="M235" i="11"/>
  <c r="M236" i="11"/>
  <c r="M237" i="11"/>
  <c r="M238" i="11"/>
  <c r="M239" i="11"/>
  <c r="M240" i="11"/>
  <c r="M241" i="11"/>
  <c r="M242" i="11"/>
  <c r="M243" i="11"/>
  <c r="M244" i="11"/>
  <c r="M245" i="11"/>
  <c r="M246" i="11"/>
  <c r="M247" i="11"/>
  <c r="M248" i="11"/>
  <c r="M249" i="11"/>
  <c r="M250" i="11"/>
  <c r="M252" i="11"/>
  <c r="M253" i="11"/>
  <c r="M254" i="11"/>
  <c r="M255" i="11"/>
  <c r="M256" i="11"/>
  <c r="M258" i="11"/>
  <c r="M259" i="11"/>
  <c r="M260" i="11"/>
  <c r="M261" i="11"/>
  <c r="M262" i="11"/>
  <c r="M263" i="11"/>
  <c r="M264" i="11"/>
  <c r="M265" i="11"/>
  <c r="M266" i="11"/>
  <c r="M267" i="11"/>
  <c r="M268" i="11"/>
  <c r="M269" i="11"/>
  <c r="M270" i="11"/>
  <c r="M271" i="11"/>
  <c r="M272" i="11"/>
  <c r="M273" i="11"/>
  <c r="M274" i="11"/>
  <c r="M275" i="11"/>
  <c r="M276" i="11"/>
  <c r="M277" i="11"/>
  <c r="M278" i="11"/>
  <c r="M279" i="11"/>
  <c r="M280" i="11"/>
  <c r="M281" i="11"/>
  <c r="M282" i="11"/>
  <c r="M283" i="11"/>
  <c r="M284" i="11"/>
  <c r="M285" i="11"/>
  <c r="M286" i="11"/>
  <c r="M287" i="11"/>
  <c r="M288" i="11"/>
  <c r="M289" i="11"/>
  <c r="M290" i="11"/>
  <c r="M291" i="11"/>
  <c r="M292" i="11"/>
  <c r="M293" i="11"/>
  <c r="M294" i="11"/>
  <c r="M295" i="11"/>
  <c r="M296" i="11"/>
  <c r="M297" i="11"/>
  <c r="M298" i="11"/>
  <c r="M299" i="11"/>
  <c r="M300" i="11"/>
  <c r="M301" i="11"/>
  <c r="M302" i="11"/>
  <c r="M303" i="11"/>
  <c r="M304" i="11"/>
  <c r="M305" i="11"/>
  <c r="M306" i="11"/>
  <c r="M307" i="11"/>
  <c r="M308" i="11"/>
  <c r="M309" i="11"/>
  <c r="M310" i="11"/>
  <c r="M311" i="11"/>
  <c r="M312" i="11"/>
  <c r="M313" i="11"/>
  <c r="M314" i="11"/>
  <c r="M315" i="11"/>
  <c r="M316" i="11"/>
  <c r="M317" i="11"/>
  <c r="M318" i="11"/>
  <c r="M319" i="11"/>
  <c r="M320" i="11"/>
  <c r="M321" i="11"/>
  <c r="M322" i="11"/>
  <c r="M323" i="11"/>
  <c r="M324" i="11"/>
  <c r="M325" i="11"/>
  <c r="M326" i="11"/>
  <c r="M327" i="11"/>
  <c r="M328" i="11"/>
  <c r="M329" i="11"/>
  <c r="M330" i="11"/>
  <c r="M331" i="11"/>
  <c r="M332" i="11"/>
  <c r="M333" i="11"/>
  <c r="M334" i="11"/>
  <c r="M335" i="11"/>
  <c r="M336" i="11"/>
  <c r="M337" i="11"/>
  <c r="M338" i="11"/>
  <c r="M339" i="11"/>
  <c r="M340" i="11"/>
  <c r="M341" i="11"/>
  <c r="M342" i="11"/>
  <c r="M343" i="11"/>
  <c r="M344" i="11"/>
  <c r="M345" i="11"/>
  <c r="M346" i="11"/>
  <c r="M347" i="11"/>
  <c r="M348" i="11"/>
  <c r="M349" i="11"/>
  <c r="M350" i="11"/>
  <c r="M351" i="11"/>
  <c r="M352" i="11"/>
  <c r="M353" i="11"/>
  <c r="M354" i="11"/>
  <c r="M355" i="11"/>
  <c r="M356" i="11"/>
  <c r="M357" i="11"/>
  <c r="M358" i="11"/>
  <c r="M359" i="11"/>
  <c r="M360" i="11"/>
  <c r="M361" i="11"/>
  <c r="M362" i="11"/>
  <c r="M363" i="11"/>
  <c r="M364" i="11"/>
  <c r="M365" i="11"/>
  <c r="M366" i="11"/>
  <c r="M367" i="11"/>
  <c r="M368" i="11"/>
  <c r="M369" i="11"/>
  <c r="M370" i="11"/>
  <c r="M371" i="11"/>
  <c r="M372" i="11"/>
  <c r="M373" i="11"/>
  <c r="M374" i="11"/>
  <c r="M376" i="11"/>
  <c r="M377" i="11"/>
  <c r="M378" i="11"/>
  <c r="M379" i="11"/>
  <c r="M380" i="11"/>
  <c r="M381" i="11"/>
  <c r="M382" i="11"/>
  <c r="M383" i="11"/>
  <c r="M384" i="11"/>
  <c r="M385" i="11"/>
  <c r="M386" i="11"/>
  <c r="M387" i="11"/>
  <c r="M389" i="11"/>
  <c r="M390" i="11"/>
  <c r="M391" i="11"/>
  <c r="M393" i="11"/>
  <c r="M394" i="11"/>
  <c r="M395" i="11"/>
  <c r="M396" i="11"/>
  <c r="M397" i="11"/>
  <c r="M398" i="11"/>
  <c r="M399" i="11"/>
  <c r="M400" i="11"/>
  <c r="M401" i="11"/>
  <c r="M403" i="11"/>
  <c r="M404" i="11"/>
  <c r="M405" i="11"/>
  <c r="M406" i="11"/>
  <c r="M407" i="11"/>
  <c r="M408" i="11"/>
  <c r="M409" i="11"/>
  <c r="M410" i="11"/>
  <c r="M411" i="11"/>
  <c r="M412" i="11"/>
  <c r="M413" i="11"/>
  <c r="M414" i="11"/>
  <c r="M415" i="11"/>
  <c r="M416" i="11" l="1"/>
  <c r="M417" i="11"/>
  <c r="F3" i="19"/>
  <c r="F4" i="19"/>
  <c r="F5" i="19"/>
  <c r="F6" i="19"/>
  <c r="F7" i="19"/>
  <c r="F8" i="19"/>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2" i="19"/>
  <c r="C3" i="19"/>
  <c r="C4" i="19"/>
  <c r="C5" i="19"/>
  <c r="C6" i="19"/>
  <c r="C7" i="19"/>
  <c r="C8" i="19"/>
  <c r="C9" i="19"/>
  <c r="C10" i="19"/>
  <c r="C11" i="19"/>
  <c r="C12" i="19"/>
  <c r="C13" i="19"/>
  <c r="C14" i="19"/>
  <c r="C15" i="19"/>
  <c r="C16" i="19"/>
  <c r="C17" i="19"/>
  <c r="C18" i="19"/>
  <c r="C19" i="19"/>
  <c r="C20" i="19"/>
  <c r="C21" i="19"/>
  <c r="C22" i="19"/>
  <c r="C23" i="19"/>
  <c r="C24" i="19"/>
  <c r="C25" i="19"/>
  <c r="C26" i="19"/>
  <c r="C27" i="19"/>
  <c r="C28" i="19"/>
  <c r="C29" i="19"/>
  <c r="C30" i="19"/>
  <c r="C31" i="19"/>
  <c r="C32" i="19"/>
  <c r="C34" i="19"/>
  <c r="C35" i="19"/>
  <c r="C36" i="19"/>
  <c r="C37" i="19"/>
  <c r="C38" i="19"/>
  <c r="C39" i="19"/>
  <c r="C40" i="19"/>
  <c r="C41" i="19"/>
  <c r="C42" i="19"/>
  <c r="C43" i="19"/>
  <c r="C44" i="19"/>
  <c r="C45" i="19"/>
  <c r="C46" i="19"/>
  <c r="C47" i="19"/>
  <c r="C48" i="19"/>
  <c r="C49" i="19"/>
  <c r="C50" i="19"/>
  <c r="C51" i="19"/>
  <c r="C52" i="19"/>
  <c r="C53" i="19"/>
  <c r="C54" i="19"/>
  <c r="C55" i="19"/>
  <c r="C56" i="19"/>
  <c r="C57" i="19"/>
  <c r="C58" i="19"/>
  <c r="C59" i="19"/>
  <c r="C60" i="19"/>
  <c r="C61" i="19"/>
  <c r="C62" i="19"/>
  <c r="C63" i="19"/>
  <c r="C64" i="19"/>
  <c r="C65" i="19"/>
  <c r="C66" i="19"/>
  <c r="C67" i="19"/>
  <c r="C68" i="19"/>
  <c r="C69" i="19"/>
  <c r="C70" i="19"/>
  <c r="C71" i="19"/>
  <c r="C72" i="19"/>
  <c r="C2" i="19"/>
  <c r="T415" i="11"/>
  <c r="T414" i="11"/>
  <c r="T413" i="11"/>
  <c r="T412" i="11"/>
  <c r="T411" i="11"/>
  <c r="T410" i="11"/>
  <c r="T409" i="11"/>
  <c r="T408" i="11"/>
  <c r="T407" i="11"/>
  <c r="T406" i="11"/>
  <c r="T405" i="11"/>
  <c r="T404" i="11"/>
  <c r="T403" i="11"/>
  <c r="T402" i="11"/>
  <c r="T401" i="11"/>
  <c r="T400" i="11"/>
  <c r="T399" i="11"/>
  <c r="T398" i="11"/>
  <c r="T397" i="11"/>
  <c r="T396" i="11"/>
  <c r="T395" i="11"/>
  <c r="T394" i="11"/>
  <c r="T393" i="11"/>
  <c r="T391" i="11"/>
  <c r="T390" i="11"/>
  <c r="T389" i="11"/>
  <c r="T388" i="11"/>
  <c r="T387" i="11"/>
  <c r="T386" i="11"/>
  <c r="T385" i="11"/>
  <c r="T384" i="11"/>
  <c r="T383" i="11"/>
  <c r="T382" i="11"/>
  <c r="T379" i="11"/>
  <c r="T378" i="11"/>
  <c r="T377" i="11"/>
  <c r="T376" i="11"/>
  <c r="T374" i="11"/>
  <c r="T372" i="11"/>
  <c r="T371" i="11"/>
  <c r="T370" i="11"/>
  <c r="T369" i="11"/>
  <c r="T368" i="11"/>
  <c r="T367" i="11"/>
  <c r="T366" i="11"/>
  <c r="T365" i="11"/>
  <c r="T364" i="11"/>
  <c r="T363" i="11"/>
  <c r="T362" i="11"/>
  <c r="T361" i="11"/>
  <c r="T360" i="11"/>
  <c r="T359" i="11"/>
  <c r="T358" i="11"/>
  <c r="T357" i="11"/>
  <c r="T355" i="11"/>
  <c r="T354" i="11"/>
  <c r="T353" i="11"/>
  <c r="T352" i="11"/>
  <c r="T351" i="11"/>
  <c r="T350" i="11"/>
  <c r="T349" i="11"/>
  <c r="T348" i="11"/>
  <c r="T347" i="11"/>
  <c r="T346" i="11"/>
  <c r="T345" i="11"/>
  <c r="T344" i="11"/>
  <c r="T343" i="11"/>
  <c r="T342" i="11"/>
  <c r="T341" i="11"/>
  <c r="T340" i="11"/>
  <c r="T339" i="11"/>
  <c r="T338" i="11"/>
  <c r="T337" i="11"/>
  <c r="T336" i="11"/>
  <c r="T335" i="11"/>
  <c r="T334" i="11"/>
  <c r="T333" i="11"/>
  <c r="T332" i="11"/>
  <c r="T331" i="11"/>
  <c r="T330" i="11"/>
  <c r="T329" i="11"/>
  <c r="T328" i="11"/>
  <c r="T327" i="11"/>
  <c r="T326" i="11"/>
  <c r="T325" i="11"/>
  <c r="T324" i="11"/>
  <c r="T323" i="11"/>
  <c r="T322" i="11"/>
  <c r="T321" i="11"/>
  <c r="T320" i="11"/>
  <c r="T319" i="11"/>
  <c r="T318" i="11"/>
  <c r="T317" i="11"/>
  <c r="T316" i="11"/>
  <c r="T315" i="11"/>
  <c r="T314" i="11"/>
  <c r="T313" i="11"/>
  <c r="T312" i="11"/>
  <c r="T311" i="11"/>
  <c r="T310" i="11"/>
  <c r="T309" i="11"/>
  <c r="T308" i="11"/>
  <c r="T307" i="11"/>
  <c r="T306" i="11"/>
  <c r="T305" i="11"/>
  <c r="T304" i="11"/>
  <c r="T303" i="11"/>
  <c r="T302" i="11"/>
  <c r="T301" i="11"/>
  <c r="T300" i="11"/>
  <c r="T299" i="11"/>
  <c r="T298" i="11"/>
  <c r="T297" i="11"/>
  <c r="T296" i="11"/>
  <c r="T294" i="11"/>
  <c r="T293" i="11"/>
  <c r="T292" i="11"/>
  <c r="T290" i="11"/>
  <c r="T289" i="11"/>
  <c r="T288" i="11"/>
  <c r="T287" i="11"/>
  <c r="T286" i="11"/>
  <c r="T285" i="11"/>
  <c r="T284" i="11"/>
  <c r="T283" i="11"/>
  <c r="T282" i="11"/>
  <c r="T281" i="11"/>
  <c r="T280" i="11"/>
  <c r="T279" i="11"/>
  <c r="T278" i="11"/>
  <c r="T277" i="11"/>
  <c r="T276" i="11"/>
  <c r="T275" i="11"/>
  <c r="T274" i="11"/>
  <c r="T273" i="11"/>
  <c r="T272" i="11"/>
  <c r="T271" i="11"/>
  <c r="T270" i="11"/>
  <c r="T269" i="11"/>
  <c r="T268" i="11"/>
  <c r="T267" i="11"/>
  <c r="T266" i="11"/>
  <c r="T265" i="11"/>
  <c r="T264" i="11"/>
  <c r="T263" i="11"/>
  <c r="T262" i="11"/>
  <c r="T261" i="11"/>
  <c r="T260" i="11"/>
  <c r="T259" i="11"/>
  <c r="T258" i="11"/>
  <c r="T256" i="11"/>
  <c r="T255" i="11"/>
  <c r="T254" i="11"/>
  <c r="T253" i="11"/>
  <c r="T252" i="11"/>
  <c r="T251" i="11"/>
  <c r="T250" i="11"/>
  <c r="T249" i="11"/>
  <c r="T248" i="11"/>
  <c r="T247" i="11"/>
  <c r="T246" i="11"/>
  <c r="T245" i="11"/>
  <c r="T244" i="11"/>
  <c r="T243" i="11"/>
  <c r="T242" i="11"/>
  <c r="T241" i="11"/>
  <c r="T240" i="11"/>
  <c r="T239" i="11"/>
  <c r="T238" i="11"/>
  <c r="T237" i="11"/>
  <c r="T236" i="11"/>
  <c r="T235" i="11"/>
  <c r="T234" i="11"/>
  <c r="T233" i="11"/>
  <c r="T232" i="11"/>
  <c r="T231" i="11"/>
  <c r="T230" i="11"/>
  <c r="T229" i="11"/>
  <c r="T228" i="11"/>
  <c r="T227" i="11"/>
  <c r="T226" i="11"/>
  <c r="T225" i="11"/>
  <c r="T224" i="11"/>
  <c r="T223" i="11"/>
  <c r="T222" i="11"/>
  <c r="T221" i="11"/>
  <c r="T220" i="11"/>
  <c r="T219" i="11"/>
  <c r="T218" i="11"/>
  <c r="T217" i="11"/>
  <c r="T216" i="11"/>
  <c r="T214" i="11"/>
  <c r="T212" i="11"/>
  <c r="T211" i="11"/>
  <c r="T210" i="11"/>
  <c r="T209" i="11"/>
  <c r="T208" i="11"/>
  <c r="T207" i="11"/>
  <c r="T206" i="11"/>
  <c r="T205" i="11"/>
  <c r="T204" i="11"/>
  <c r="T203" i="11"/>
  <c r="T202" i="11"/>
  <c r="T200" i="11"/>
  <c r="T199" i="11"/>
  <c r="T198" i="11"/>
  <c r="T197" i="11"/>
  <c r="T196" i="11"/>
  <c r="T194" i="11"/>
  <c r="T193" i="11"/>
  <c r="T191" i="11"/>
  <c r="T190" i="11"/>
  <c r="T189" i="11"/>
  <c r="T188" i="11"/>
  <c r="T187" i="11"/>
  <c r="T186" i="11"/>
  <c r="T185" i="11"/>
  <c r="T183" i="11"/>
  <c r="T182" i="11"/>
  <c r="T181" i="11"/>
  <c r="T180" i="11"/>
  <c r="T179" i="11"/>
  <c r="T177" i="11"/>
  <c r="T175" i="11"/>
  <c r="T174" i="11"/>
  <c r="T173" i="11"/>
  <c r="T172" i="11"/>
  <c r="T171" i="11"/>
  <c r="T169" i="11"/>
  <c r="T166" i="11"/>
  <c r="T163" i="11"/>
  <c r="T162" i="11"/>
  <c r="T161" i="11"/>
  <c r="T158" i="11"/>
  <c r="T157" i="11"/>
  <c r="T156" i="11"/>
  <c r="T155" i="11"/>
  <c r="T154" i="11"/>
  <c r="T153" i="11"/>
  <c r="T150" i="11"/>
  <c r="T148" i="11"/>
  <c r="T147" i="11"/>
  <c r="T146" i="11"/>
  <c r="T145" i="11"/>
  <c r="T144" i="11"/>
  <c r="T143" i="11"/>
  <c r="T142" i="11"/>
  <c r="T141" i="11"/>
  <c r="T140" i="11"/>
  <c r="T137" i="11"/>
  <c r="T136" i="11"/>
  <c r="T135" i="11"/>
  <c r="T131" i="11"/>
  <c r="T128" i="11"/>
  <c r="T126" i="11"/>
  <c r="T125" i="11"/>
  <c r="T124" i="11"/>
  <c r="T123" i="11"/>
  <c r="T122" i="11"/>
  <c r="T121" i="11"/>
  <c r="T120" i="11"/>
  <c r="T119" i="11"/>
  <c r="T118" i="11"/>
  <c r="T115" i="11"/>
  <c r="T113" i="11"/>
  <c r="T112" i="11"/>
  <c r="T111" i="11"/>
  <c r="T110" i="11"/>
  <c r="T109" i="11"/>
  <c r="T106" i="11"/>
  <c r="T105" i="11"/>
  <c r="T103" i="11"/>
  <c r="T101" i="11"/>
  <c r="T100" i="11"/>
  <c r="T99" i="11"/>
  <c r="T98" i="11"/>
  <c r="T97" i="11"/>
  <c r="T96" i="11"/>
  <c r="T94" i="11"/>
  <c r="T93" i="11"/>
  <c r="T91" i="11"/>
  <c r="T90" i="11"/>
  <c r="T89" i="11"/>
  <c r="T88" i="11"/>
  <c r="T87" i="11"/>
  <c r="T84" i="11"/>
  <c r="T82" i="11"/>
  <c r="T80" i="11"/>
  <c r="T79" i="11"/>
  <c r="T76" i="11"/>
  <c r="T75" i="11"/>
  <c r="T74" i="11"/>
  <c r="T72" i="11"/>
  <c r="T71" i="11"/>
  <c r="T70" i="11"/>
  <c r="T67" i="11"/>
  <c r="T66" i="11"/>
  <c r="T65" i="11"/>
  <c r="T64" i="11"/>
  <c r="T63" i="11"/>
  <c r="T61" i="11"/>
  <c r="T60" i="11"/>
  <c r="T59" i="11"/>
  <c r="T55" i="11"/>
  <c r="T54" i="11"/>
  <c r="T53" i="11"/>
  <c r="T52" i="11"/>
  <c r="T51" i="11"/>
  <c r="T49" i="11"/>
  <c r="T48" i="11"/>
  <c r="T47" i="11"/>
  <c r="T46" i="11"/>
  <c r="T45" i="11"/>
  <c r="T44" i="11"/>
  <c r="T43" i="11"/>
  <c r="T42" i="11"/>
  <c r="T40" i="11"/>
  <c r="T39" i="11"/>
  <c r="T37" i="11"/>
  <c r="T35" i="11"/>
  <c r="T34" i="11"/>
  <c r="T33" i="11"/>
  <c r="T32" i="11"/>
  <c r="T31" i="11"/>
  <c r="T26" i="11"/>
  <c r="T25" i="11"/>
  <c r="T24" i="11"/>
  <c r="T22" i="11"/>
  <c r="T20" i="11"/>
  <c r="T19" i="11"/>
  <c r="T17" i="11"/>
  <c r="T16" i="11"/>
  <c r="T15" i="11"/>
  <c r="T14" i="11"/>
  <c r="T12" i="11"/>
  <c r="T10" i="11"/>
  <c r="M418" i="11" l="1"/>
  <c r="F6" i="13"/>
  <c r="J23" i="8" l="1"/>
  <c r="K23" i="8"/>
  <c r="I23" i="8"/>
  <c r="J15" i="8"/>
  <c r="K15" i="8"/>
  <c r="I15" i="8"/>
  <c r="P6" i="11"/>
  <c r="Q6" i="11"/>
  <c r="P7" i="11"/>
  <c r="Q7" i="11"/>
  <c r="O6" i="11"/>
  <c r="O7" i="11"/>
  <c r="T11" i="11"/>
  <c r="T13" i="11"/>
  <c r="T18" i="11"/>
  <c r="T21" i="11"/>
  <c r="T23" i="11"/>
  <c r="T27" i="11"/>
  <c r="T28" i="11"/>
  <c r="T29" i="11"/>
  <c r="T30" i="11"/>
  <c r="T36" i="11"/>
  <c r="T38" i="11"/>
  <c r="T41" i="11"/>
  <c r="T50" i="11"/>
  <c r="T56" i="11"/>
  <c r="T57" i="11"/>
  <c r="T58" i="11"/>
  <c r="T62" i="11"/>
  <c r="T68" i="11"/>
  <c r="T69" i="11"/>
  <c r="T73" i="11"/>
  <c r="T77" i="11"/>
  <c r="T78" i="11"/>
  <c r="T81" i="11"/>
  <c r="T83" i="11"/>
  <c r="T85" i="11"/>
  <c r="T86" i="11"/>
  <c r="T92" i="11"/>
  <c r="T95" i="11"/>
  <c r="T102" i="11"/>
  <c r="T104" i="11"/>
  <c r="T107" i="11"/>
  <c r="T108" i="11"/>
  <c r="T114" i="11"/>
  <c r="T116" i="11"/>
  <c r="T117" i="11"/>
  <c r="T127" i="11"/>
  <c r="T129" i="11"/>
  <c r="T130" i="11"/>
  <c r="T132" i="11"/>
  <c r="T133" i="11"/>
  <c r="T134" i="11"/>
  <c r="T138" i="11"/>
  <c r="T139" i="11"/>
  <c r="T149" i="11"/>
  <c r="T151" i="11"/>
  <c r="T152" i="11"/>
  <c r="T159" i="11"/>
  <c r="T160" i="11"/>
  <c r="T164" i="11"/>
  <c r="T165" i="11"/>
  <c r="T167" i="11"/>
  <c r="T168" i="11"/>
  <c r="T170" i="11"/>
  <c r="T176" i="11"/>
  <c r="T178" i="11"/>
  <c r="T184" i="11"/>
  <c r="T192" i="11"/>
  <c r="T195" i="11"/>
  <c r="T201" i="11"/>
  <c r="T213" i="11"/>
  <c r="T215" i="11"/>
  <c r="T257" i="11"/>
  <c r="T291" i="11"/>
  <c r="T295" i="11"/>
  <c r="T356" i="11"/>
  <c r="T373" i="11"/>
  <c r="T417" i="11" s="1"/>
  <c r="T375" i="11"/>
  <c r="T380" i="11"/>
  <c r="T381" i="11"/>
  <c r="T392" i="11"/>
  <c r="T416" i="11" l="1"/>
  <c r="H6" i="13"/>
  <c r="R8" i="13" s="1"/>
  <c r="C3" i="11"/>
  <c r="E11" i="8"/>
  <c r="B11" i="8"/>
  <c r="B10" i="8"/>
  <c r="G8" i="8"/>
  <c r="G9" i="8"/>
  <c r="E9" i="8"/>
  <c r="B9" i="8"/>
  <c r="B8" i="8"/>
  <c r="B7" i="8"/>
  <c r="E12" i="8"/>
  <c r="T418" i="11" l="1"/>
  <c r="I7" i="13" s="1"/>
  <c r="K7" i="13" s="1"/>
  <c r="L7" i="13" s="1"/>
  <c r="M7" i="13" s="1"/>
  <c r="R7" i="13" s="1"/>
  <c r="R10" i="13" s="1"/>
  <c r="R12" i="13" s="1"/>
  <c r="B5" i="7"/>
  <c r="F16" i="13"/>
  <c r="C1" i="13"/>
  <c r="P7" i="13" l="1"/>
  <c r="P10" i="13" s="1"/>
  <c r="P12" i="13" s="1"/>
  <c r="R11" i="13"/>
  <c r="R13" i="13" s="1"/>
  <c r="A20" i="7"/>
  <c r="A21" i="7" s="1"/>
  <c r="P11" i="13" l="1"/>
  <c r="P13" i="13" s="1"/>
  <c r="B14" i="7"/>
  <c r="B15" i="7"/>
  <c r="C9" i="7"/>
  <c r="C10" i="7" l="1"/>
  <c r="C11" i="7" s="1"/>
  <c r="C12" i="7" s="1"/>
  <c r="C13" i="7" s="1"/>
  <c r="C14" i="7" s="1"/>
  <c r="C15" i="7" s="1"/>
  <c r="C16" i="7" s="1"/>
  <c r="C17" i="7" s="1"/>
  <c r="C18" i="7" s="1"/>
  <c r="C19" i="7" s="1"/>
  <c r="C20" i="7" s="1"/>
  <c r="C21" i="7" s="1"/>
</calcChain>
</file>

<file path=xl/sharedStrings.xml><?xml version="1.0" encoding="utf-8"?>
<sst xmlns="http://schemas.openxmlformats.org/spreadsheetml/2006/main" count="2124" uniqueCount="975">
  <si>
    <t>1. Información básica de la Entidad Compradora</t>
  </si>
  <si>
    <t>Nombre de la Entidad Compradora</t>
  </si>
  <si>
    <t>Dirección</t>
  </si>
  <si>
    <t>Teléfono</t>
  </si>
  <si>
    <t>Departamento</t>
  </si>
  <si>
    <t>Municipio</t>
  </si>
  <si>
    <t>Región</t>
  </si>
  <si>
    <t>Correo Electrónico</t>
  </si>
  <si>
    <t>Vigencia del contrato en meses</t>
  </si>
  <si>
    <t>Fecha estimada de inicio: dd/mm/aaaa</t>
  </si>
  <si>
    <t>¿Recargo por dotación especial?</t>
  </si>
  <si>
    <t>No</t>
  </si>
  <si>
    <t>¿Requiere el servicio para otras sedes?</t>
  </si>
  <si>
    <t>SI</t>
  </si>
  <si>
    <t>N° de sedes</t>
  </si>
  <si>
    <t>Personas</t>
  </si>
  <si>
    <t>SEDE</t>
  </si>
  <si>
    <t xml:space="preserve">NOMBRE SEDE  </t>
  </si>
  <si>
    <t>DIRECCION</t>
  </si>
  <si>
    <t>CIUDAD</t>
  </si>
  <si>
    <t>DPTO</t>
  </si>
  <si>
    <t>TELEFONO</t>
  </si>
  <si>
    <t xml:space="preserve">TOTAL POR SEDE </t>
  </si>
  <si>
    <t>Sede 1</t>
  </si>
  <si>
    <t>Sede 2</t>
  </si>
  <si>
    <t>Sede 3</t>
  </si>
  <si>
    <t>COLOMBIA COMPRA EFICIENTE</t>
  </si>
  <si>
    <t>Sí</t>
  </si>
  <si>
    <t>2. Personal</t>
  </si>
  <si>
    <t>Detalle Sede</t>
  </si>
  <si>
    <t>Campo Informativo</t>
  </si>
  <si>
    <t>Descripción</t>
  </si>
  <si>
    <t>Dotación clima frío</t>
  </si>
  <si>
    <t>¿La entidad requiere Dotación para clima frio de acuerdo con lo descrito en el Anexo 2?</t>
  </si>
  <si>
    <t>Compra a pequeños productores agropecuarios locales</t>
  </si>
  <si>
    <t>En caso de adquirir café social, ¿requiere que esta adquisición se realice a pequeños productores locales y productores locales agropecuarios?</t>
  </si>
  <si>
    <t>Gestión de residuos peligrosos</t>
  </si>
  <si>
    <t>En caso de que la entidad no contemple dentro de su Plan de Gestión Ambiental un protocolo para la gestión de residuos peligrosos ¿requiere que el proveedor realice la disposición final de los residuos peligrosos generados en virtud de la prestación del Servicio?</t>
  </si>
  <si>
    <t>Horas extras</t>
  </si>
  <si>
    <t>¿La entidad requiere horas extras?</t>
  </si>
  <si>
    <t>Dotación especial</t>
  </si>
  <si>
    <t>Observaciones:</t>
  </si>
  <si>
    <t>¿La entidad requiere dotación especial?</t>
  </si>
  <si>
    <t>Perfil del operario que requiere la sede</t>
  </si>
  <si>
    <t>Total requerido</t>
  </si>
  <si>
    <t>Días de trabajo</t>
  </si>
  <si>
    <t>Horario</t>
  </si>
  <si>
    <t>Observaciones</t>
  </si>
  <si>
    <t>Tiempo completo</t>
  </si>
  <si>
    <t>Operario de aseo y cafetería</t>
  </si>
  <si>
    <t>1. Si requiere agregue o elimine filas de Personal TC</t>
  </si>
  <si>
    <t>Otras observaciones sobre la dotación del personal</t>
  </si>
  <si>
    <t>3. Bienes de Aseo y Cafetería</t>
  </si>
  <si>
    <t>¿Requiere Bienes de Aseo y Cafetería?</t>
  </si>
  <si>
    <t>Rango mensual de tiempo para la entrega de los Bienes de Aseo y Cafetería (mínimo 3 y máximo 5 días)</t>
  </si>
  <si>
    <t>Iniciando el día</t>
  </si>
  <si>
    <t>N° de días hábiles</t>
  </si>
  <si>
    <t>De cada mes entre las 8:00 a.m. y las 5:00 p.m.</t>
  </si>
  <si>
    <t>NO</t>
  </si>
  <si>
    <t>5. Visita técnica</t>
  </si>
  <si>
    <t>Determine el tiempo en el cual la Entidad Compradora recibirá a los Proveedores que quieran realizar la visita técnica</t>
  </si>
  <si>
    <t>Fecha 1 (dd/mm/aaaa)</t>
  </si>
  <si>
    <t>*Debe establecerse dentro de los cinco (5) días hábiles siguientes a la generación de la solicitud de cotización, dos (2) días disponibles para la realización de la visita.</t>
  </si>
  <si>
    <t>Fecha 2 (dd/mm/aaaa)</t>
  </si>
  <si>
    <t>Hora</t>
  </si>
  <si>
    <t>a.m.</t>
  </si>
  <si>
    <t>* Debe establecerse un rango de tiempo de mínimo tres (3) horas</t>
  </si>
  <si>
    <t>p.m.</t>
  </si>
  <si>
    <t>La visita técnica es opcional y sus costos corren por cuenta del Proveedor.</t>
  </si>
  <si>
    <t>6. Observaciones generales</t>
  </si>
  <si>
    <t>Gravámenes adicionales*</t>
  </si>
  <si>
    <t>Gravámenes adicionales (estampillas)</t>
  </si>
  <si>
    <t>Porcentaje</t>
  </si>
  <si>
    <t>Total porcentaje:</t>
  </si>
  <si>
    <t>No.</t>
  </si>
  <si>
    <t>Bien</t>
  </si>
  <si>
    <t>Especificación</t>
  </si>
  <si>
    <t>Presentación</t>
  </si>
  <si>
    <t>Cantidad Mensual</t>
  </si>
  <si>
    <t>Precio unitario</t>
  </si>
  <si>
    <t>Precio Mínimo</t>
  </si>
  <si>
    <t>Descuento sobre precio mínimo</t>
  </si>
  <si>
    <t>Descuento %</t>
  </si>
  <si>
    <t>Precio Unitario con Descuento</t>
  </si>
  <si>
    <t xml:space="preserve">Valor  unitario Incluido Gravamen </t>
  </si>
  <si>
    <t>Total</t>
  </si>
  <si>
    <t xml:space="preserve">Valor   total  Incluido Gravamen </t>
  </si>
  <si>
    <t>SEDE 1</t>
  </si>
  <si>
    <t>SEDE 2</t>
  </si>
  <si>
    <t>SEDE 3</t>
  </si>
  <si>
    <t>Unidades</t>
  </si>
  <si>
    <t>Jabón para loza 1 (Compra)</t>
  </si>
  <si>
    <t>- Con agente(s) tensoactivo(s) principal(es) con efecto limpiador y desengrasante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Debe contener concentraciones de fósforo iguales o inferiores a 0.65% de fósforo (Resolución 0689 de 2016)</t>
  </si>
  <si>
    <t>Líquido, en recipiente plástico con capacidad mínima de 3.785 ml</t>
  </si>
  <si>
    <t>$ -</t>
  </si>
  <si>
    <t>Jabón para loza 2 (Compra)</t>
  </si>
  <si>
    <t>Líquido, en recipiente plástico de mínimo 500 ml</t>
  </si>
  <si>
    <t>Jabón para loza 3 (Compra)</t>
  </si>
  <si>
    <t>- Con agente(s) tensoactivo(s) principal(es) con efecto limpiador y desengrasante en una concentración mínima del 15%.
- Disponible en mínimo (2) dos fragancias
- El envase debe estar correctamente etiquetados bajo los parámetros establecidos en el sistema globalmente armonizado (Decreto 1496 de 2018) indicando: nombre comercial del producto, pictogramas de los compuestos peligrosos si aplica e instrucciones de uso.
- Debe contener concentraciones de fósforo iguales o inferiores a 0.65% de fósforo (Resolución 0689 de 2016)</t>
  </si>
  <si>
    <t>Crema, en recipiente plástico de mínimo 850 g</t>
  </si>
  <si>
    <t>Jabón para loza 4 (Compra)</t>
  </si>
  <si>
    <t>- Con agente(s) tensoactivo(s) con efecto limpiador y desengrasante. 
- Disponible en múltiples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Con etiqueta de amigable con el ambiente
- Debe contener concentraciones de fósforo iguales o inferiores a 0.65% de fósforo (Resolución 0689 de 2016)</t>
  </si>
  <si>
    <t>Crema, en recipiente plástico de mínimo 1000 g</t>
  </si>
  <si>
    <t>Jabón en barra (Compra)</t>
  </si>
  <si>
    <t>-Composición de ácidos grasos de mínimo 50%.
- Debe contener concentraciones de fósforo iguales o inferiores a 0.65% de fósforo (Resolución 0689 de 2016)</t>
  </si>
  <si>
    <t>Barra, unidad con peso mínimo de 250 g en
envoltura individual</t>
  </si>
  <si>
    <t>Jabón en barra azul (Compra)</t>
  </si>
  <si>
    <t>- Todo tipo de uso
- Biodegradable
- No debe contener PVC o Poliestireno expandido u otros plásticos de un solo uso tanto en el envase como en el embalaje.
- Debe contener concentraciones de fósforo iguales o inferiores a 0.65% de fósforo (Resolución 0689 de 2016)</t>
  </si>
  <si>
    <t>Jabón abrasivo (Compra)</t>
  </si>
  <si>
    <t>-Con agente(s) tensoactivo(s) pincipal(es) con efecto limpiador, pulidor y desengrasante
- Con agente activo mínimo del 5%
- Debe contener concentraciones de fósforo iguales o inferiores a 0.65% de fósforo (Resolución 0689 de 2016)</t>
  </si>
  <si>
    <t>En polvo, en tarro de mínimo 500 g</t>
  </si>
  <si>
    <t>Jabón de tocador 1 (Compra)</t>
  </si>
  <si>
    <t>- Elaborado con grasas vegetales
- Con agente humectante
- pH modificar entre PH 5,5 a 7
- Disponible en mínimo (2) dos fragancias
- Debe estar correctamente etiquetados bajo los parámetros indicando: nombre comercial del producto, pictogramas de los compuestos peligrosos e instrucciones de uso
- Debe contener concentraciones de fósforo iguales o inferiores a 0.65% de fósforo (Resolución 0689 de 2016)</t>
  </si>
  <si>
    <t>Barra, unidad con peso mínimo de 125 g en envoltura individual</t>
  </si>
  <si>
    <t>Jabón de tocador 2 (Compra)</t>
  </si>
  <si>
    <t>- Jabón de tocador para manos en espuma
- Líquido para manos en bolsa para dispensador spray y con boquilla especial de dispensador
- Tapa tipo válvula, para dispensador, antibacterial y antiséptico 
- Con agente limpiador en una concentración mínima del 6%
- Con agente humectante en una concentración mínima del 3%
- Disponible en múltiples fragancias
- Producto biodegradable basado en ingredientes orgánicos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No debe contener PVC, Poliestireno expandido u otros plásticos de un solo uso tanto en el envase como en el embalaje.
- Debe contener concentraciones de fósforo iguales o inferiores a 0.65% de fósforo (Resolución 0689 de 2016)</t>
  </si>
  <si>
    <t>Líquido, en bolsa con capacidad mínima de 800 ml</t>
  </si>
  <si>
    <t>Jabón de dispensador para manos 1 (Compra)</t>
  </si>
  <si>
    <t>- Con agente limpiador en una concentración mínima del 6%
- Con agente humectante en una concentración mínima del 3%
- pH entre 5,5 a 7
- Disponible en mínimo (2) dos fragancias
- Debe contener concentraciones de fósforo iguales o inferiores a 0.65% de fósforo (Resolución 0689 de 2016)</t>
  </si>
  <si>
    <t>Líquido, en recipiente plástico con dispensador y capacidad mínima de 500 ml</t>
  </si>
  <si>
    <t>Jabón de dispensador para manos 2 (Compra)</t>
  </si>
  <si>
    <t>Jabón de dispensador para manos 3 (Compra)</t>
  </si>
  <si>
    <t>- Con agente limpiador en una concentración mínima del 6%.
- Con agente antibacterial en una concentración mínima del 0,2%
- Con agente humectante en una concentración mínima del 3%
- pH entre 5,5 a 7
- Disponible en mínimo (2) dos fragancias
- Debe contener concentraciones de fósforo iguales o inferiores a 0.65% de fósforo (Resolución 0689 de 2016)</t>
  </si>
  <si>
    <t>Gel antibacterial para manos (Compra)</t>
  </si>
  <si>
    <t>- Con agente antibacterial en una concentración mínima del 0,2%
- Con agente humectante
- pH entre 5, 5 a 7
- Con fragancia</t>
  </si>
  <si>
    <t>Gel, en recipiente plástico con capacidad mínima de 3.785 ml</t>
  </si>
  <si>
    <t>Dispensador de gel antibacterial para manos (Compra)</t>
  </si>
  <si>
    <t>- Material: Plástico
- Tipo de instalación: De pared
- Incluye Chazos y tornillos
- Con visor para determinar el nivel del líquido
- Con ventanilla en la parte superior para añadir el gel 
- Funcionamiento: Manual</t>
  </si>
  <si>
    <t>Recipiente con capacidad mínima de 500 ml (Unidad)</t>
  </si>
  <si>
    <t>Limpiador multiusos 1 (Compra)</t>
  </si>
  <si>
    <t>- Con agente(s) tensoactivo(s) principal(es) con efecto limpiador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</si>
  <si>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Limpiador multiusos 2 (Compra)</t>
  </si>
  <si>
    <t>- Con agente(s) tensoactivo(s) principal(es) con efecto limpiador y desengrasante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</si>
  <si>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500 ml, con
atomizador de pistola.</t>
  </si>
  <si>
    <t>Limpiador multiusos 3 (Compra)</t>
  </si>
  <si>
    <t>Líquido, en recipiente plástico de repuesto con capacidad mínima de 500 ml</t>
  </si>
  <si>
    <t>Limpiador desinfectante para pisos (Compra)</t>
  </si>
  <si>
    <t>- Apariencia: Líquido transparente
- Color y olor: De acuerdo a la fragancia
- Producto biodegradable que no afectas la capa de ozono
- Solubilidad: Total en agua
- PH: 7.5 - 8.5
- Composición: Tensoactivos, espesante, coadyuvante, colorante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No debe contener PVC, poliestireno expandido u otros plásticos de un solo uso tanto en el envase como en el embalaje.</t>
  </si>
  <si>
    <t>Líquido, en garrafa con capacidad mínima de 3.785 ml</t>
  </si>
  <si>
    <t>Líquido desengrasante (Compra)</t>
  </si>
  <si>
    <t>- Con agente(s) tensoactivo(s) principal(es) con efecto limpiador y desengrasante en una concentración mínima del 10%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Debe contener concentraciones de fósforo iguales o inferiores a 0.65% de fósforo (Resolución 0689 de 2016)</t>
  </si>
  <si>
    <t>Crema desengrasante (Compra)</t>
  </si>
  <si>
    <t>- Disponible en múltiples fragancias 
- Limpia y desengrasa todos los metales, plásticos, gomas, vidrio, cerámica y madera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o biodegradable
- No debe contener PVC o Poliestireno expandido u otros plásticos de un solo uso tanto en el envase como en el embalaje.</t>
  </si>
  <si>
    <t>Crema, en recipiente reciclable o biodegadable con capacidad mínima de 500 g</t>
  </si>
  <si>
    <t>Detergente multiusos en polvo (Compra)</t>
  </si>
  <si>
    <t xml:space="preserve">- Con agente tensoactivo de mínimo 60% de biodegradabilidad
-Con efecto limpiador de mínimo 9%.
- El envase del producto deberá estar correctamente etiquetado bajo los parámetros: nombre comercial del producto, pictogramas de los compuestos peligrosos e instrucciones de uso
- Debe contener concentraciones de fósforo iguales o inferiores a 0.65% de fósforo (Resolución 0689 de 2016)
</t>
  </si>
  <si>
    <t>Polvo, en bolsa plástica o recipiente plástico
con un peso de 1.000 g</t>
  </si>
  <si>
    <t>Limpiador desinfectante para uso general 1 (Compra)</t>
  </si>
  <si>
    <t>- Con agente(s) tensoactivo(s) con efecto antibacterial en una concentración mínima del 0,2%
- Con agente(s) tensoactivo(s) con efecto limpiador y desengrasante en una concentración mínima del 1,5%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</si>
  <si>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Limpiador desinfectante para uso general 2 (Compra)</t>
  </si>
  <si>
    <t>Líquido, en recipiente plástico con capacidad mínima de 500 ml, con atomizador de pistola.</t>
  </si>
  <si>
    <t>Limpiador desinfectante para uso general 3 (Compra)</t>
  </si>
  <si>
    <t>Líquido, en recipiente plástico con capacidad mínima de 500 ml</t>
  </si>
  <si>
    <t>Desinfectante de alto nivel de desinfección para uso hospitalario (Compra)</t>
  </si>
  <si>
    <t>- Con agentes bactericidas, fungicidas, tubercolicidas, esporicidas y virucidas.
- Sin fragacia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</si>
  <si>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3.785 ml</t>
  </si>
  <si>
    <t>Pastilla desinfectante para sanitario (Compra)</t>
  </si>
  <si>
    <t>- Con agentes bactericidas, fungicidas y virucidas.</t>
  </si>
  <si>
    <t>Unidad con peso mínimo de 45 g</t>
  </si>
  <si>
    <t>Líquido para limpiar vidrios 1 (Compra)</t>
  </si>
  <si>
    <t>- Con agente(s) principal(es) con efecto limpiador y desengrasante en una concentración mínima del 4%
- Disponible mínimo en dos (2) fragancias
- El envase debe estar correctamente etiquetados bajo los parámetros establecidos en el sistema globalmente armonizado indicando: nombre comercial del producto, pictogramas de los compuestos peligrosos e instrucciones de uso</t>
  </si>
  <si>
    <t>Líquido para limpiar vidrios 2 (Compra)</t>
  </si>
  <si>
    <t>- Con agente(s) principal(es) con efecto limpiador y desengrasante en una concentración mínima del 4%
- Disponible mínimo en dos (2)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</si>
  <si>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para limpiar vidrios 3 (Compra)</t>
  </si>
  <si>
    <t>Líquido, en recipiente plástico de repuesto con capacidad mínima
de 500 ml</t>
  </si>
  <si>
    <t>Blanqueador o hipoclorito 1 (Compra)</t>
  </si>
  <si>
    <t>- Solución con una concentración mínima del 5%
- El envase del producto deberá estar correctamente etiquetado, indicando: nombre comercial del producto, pictogramas de los compuestos peligrosos e instrucciones de uso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</si>
  <si>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Blanqueador o hipoclorito 2 (Compra)</t>
  </si>
  <si>
    <t>Líquido, en recipiente plástico con capacidad
mínima de 1.000 ml</t>
  </si>
  <si>
    <t>Blanqueador o hipoclorito 3 (Compra)</t>
  </si>
  <si>
    <t>- Granulado con una concentración mínima del 90%
- El envase del producto deberá estar correctamente etiquetado, indicando: nombre comercial del producto, pictogramas de los compuestos peligrosos e instrucciones de uso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</si>
  <si>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ganulado, en bolsa plástica de mínimo
1.000 g</t>
  </si>
  <si>
    <t>Alcohol industrial 1 (Compra)</t>
  </si>
  <si>
    <t>- Solución acuosa de alcohol etílico desnaturalizado con una concentración mínima de 70%
- Desnaturalizado</t>
  </si>
  <si>
    <t>Alcohol industrial 2 (Compra)</t>
  </si>
  <si>
    <t>Líquido, en recipiente plástico con capacidad mínima de 1000ml</t>
  </si>
  <si>
    <t>Creolina 1 (Compra)</t>
  </si>
  <si>
    <t>- Solución con una concentración mínima de fenoles de 4%</t>
  </si>
  <si>
    <t>Líquido, en recipiente
plástico con capacidad mínima de 500 ml</t>
  </si>
  <si>
    <t>Creolina 2 (Compra)</t>
  </si>
  <si>
    <t>Líquido para limpiar equipos de oficina 1 (Compra)</t>
  </si>
  <si>
    <t>- Con agente(s) principal(es) con efecto limpiador, desengrasante y desinfectante en una concentración mínima del 4%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</si>
  <si>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500 ml con
atomizador</t>
  </si>
  <si>
    <t>Líquido para limpiar equipos de oficina 2 (Compra)</t>
  </si>
  <si>
    <t>Líquido, en recipiente plástico con capacidad
mínima de 500 ml</t>
  </si>
  <si>
    <t>Champú para alfombras y tapizados 1 (Compra)</t>
  </si>
  <si>
    <t>- Con agente(s) principal(es) con efecto limpiador en una concentración mínima del 8%
- El envase debe estar correctamente etiquetado: nombre comercial del producto, pictogramas de los compuestos peligrosos e instrucciones de uso</t>
  </si>
  <si>
    <t>Champú para alfombras y tapizados 2 (Compra)</t>
  </si>
  <si>
    <t>- Con agente(s) principal(es) con efecto limpiador en una concentración mínima del 8%
- Con agente espumante para la generación de espuma seca
- El envase debe estar correctamente etiquetados: nombre comercial del producto, pictogramas de los compuestos peligrosos e instrucciones de uso</t>
  </si>
  <si>
    <t>Lustrador de muebles (Compra)</t>
  </si>
  <si>
    <t>- Con agentes limpiadores y abrillantadores en una concentración mínima del 5%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</si>
  <si>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200 ml</t>
  </si>
  <si>
    <t>Líquido cubre rasguños para madera (Compra)</t>
  </si>
  <si>
    <t>- Con agentes limpiadores y abrillantadores en una concentración mínima del 5%
- De color oscuro para coayudar a cubrir rasguños en maderas oscuras</t>
  </si>
  <si>
    <t>En recipiente plástico
con capacidad mínima de 200 ml</t>
  </si>
  <si>
    <t>Crema para cuero (Compra)</t>
  </si>
  <si>
    <t>- Con agentes limpiadores y abrillantadores en una concentración mínima del 5%</t>
  </si>
  <si>
    <t>Crema, en recipiente plástico con capacidad
mínima de 200 ml</t>
  </si>
  <si>
    <t>Cera polimérica (Compra)</t>
  </si>
  <si>
    <t>- Polimérica autobrillante.
- Con polímeros acrílicos, nivelantes y plastificantes.
- Neutra (para pisos de todos los colores)
- Contenido mínimo de sólidos del 10%</t>
  </si>
  <si>
    <t>Cera emulsionada Neutra (Compra)</t>
  </si>
  <si>
    <t>- Emulsionada
- Neutra (para pisos de todos los colores)
- Contenido mínimo de sólidos del 5%</t>
  </si>
  <si>
    <t>Cera emulsionada roja (Compra)</t>
  </si>
  <si>
    <t>- Emulsionada
- Roja
- Contenido mínimo de sólidos del 5%
- Antideslizante</t>
  </si>
  <si>
    <t>Cera solvente (Compra)</t>
  </si>
  <si>
    <t>- Solvente
- Contenido mínimo de sólidos del 10%</t>
  </si>
  <si>
    <t>Sellante para pisos (Compra)</t>
  </si>
  <si>
    <t>- Polimérico autobrillante.
- Con polímeros acrílicos, nivelantes y plastificantes.
- Contenido mínimo de sólidos del 20%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</si>
  <si>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Mantenedor de pisos (Compra)</t>
  </si>
  <si>
    <t>- Polimérico autobrillante.
- Con polímeros acrílicos, nivelantes y plastificantes.
- Contenido mínimo de sólidos del 8%</t>
  </si>
  <si>
    <t>Líquido, en recipiente
plástico con capacidad mínima de 3.785 ml</t>
  </si>
  <si>
    <t>Removedor de cera (Compra)</t>
  </si>
  <si>
    <t>- Con agente activo alcalino en una concentración mínima del 9%
- pH entre 11 y 14</t>
  </si>
  <si>
    <t>Abrillantador para piso laminado (Compra)</t>
  </si>
  <si>
    <t>- Con agente(s) con efecto limpiador y brillador.</t>
  </si>
  <si>
    <t>Jabón neutro para pisos 1 (Compra)</t>
  </si>
  <si>
    <t>- Jabón multiusos
- PH Neutro, 
- No corrosivo ni tóxico
- Debe contener concentraciones de fósforo iguales o inferiores a 0.65% de fósforo (Resolución 0689 de 2016)</t>
  </si>
  <si>
    <t>Jabón neutro para pisos 2 (Compra)</t>
  </si>
  <si>
    <t>- Jabón neutro biodegradable multiusos
- PH Neutro
- No es corrosivo ni tóxico
- Color: Azul claro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no debe contener PVC, Poliestireno expandido u otros plásticos de un solo uso tanto en el envase como en el embalaje.
- Debe contener concentraciones de fósforo iguales o inferiores a 0.65% de fósforo (Resolución 0689 de 2016)</t>
  </si>
  <si>
    <t>Líquido, en cuñete con capacidad de 20 L</t>
  </si>
  <si>
    <t>Varsol ecológico 1 (Compra)</t>
  </si>
  <si>
    <t>- Solución con agentes desinfectantes, desmanchadores y desengrasantes en concentración mínima del 15%.
- Biodegradable mínimo en un 95%</t>
  </si>
  <si>
    <t>Líquido, en recipiente plástico con capacidad mínima de 1000 ml</t>
  </si>
  <si>
    <t>Varsol ecológico 2 (Compra)</t>
  </si>
  <si>
    <t>Desmanchador multiusos (Compra)</t>
  </si>
  <si>
    <t>- Con agente(s) tensoactivo(s) con efecto limpiador y desengrasante
- Para superficies de todo tipo.</t>
  </si>
  <si>
    <t>Crema, en bolsa plástica de mínimo 500 g</t>
  </si>
  <si>
    <t>Brillametal en crema (Compra)</t>
  </si>
  <si>
    <t>- Con agentes con efecto limpiador, pulidor y brillador.
- Para todo tipo de metales
- El envase del producto deberá estar correctamente etiquetado, indicando: nombre comercial del producto, pictogramas de los compuestos peligrosos e instrucciones de uso</t>
  </si>
  <si>
    <t>En crema de mínimo 70 g</t>
  </si>
  <si>
    <t>Brillametal líquido (Compra)</t>
  </si>
  <si>
    <t>- Con agentes con efecto limpiador, pulidor y brillador.
- Para todo tipo de metales</t>
  </si>
  <si>
    <t>Líquido , en recipiente plástico con capacidad mínima de 200 ml</t>
  </si>
  <si>
    <t>Betún (Compra)</t>
  </si>
  <si>
    <t>- Contenido mínimo de sólidos del 30%
- Color negro
- No debe contener ningún material que sea cancerígeno ( Clasificación 1 y 2a por la IARC), Mutagénico, Tóxico, Contaminante peligroso del aire o que sea agotador de la capa de ozono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</si>
  <si>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Tarro de mínimo 100 g</t>
  </si>
  <si>
    <t>Ambientador 1 (Compra)</t>
  </si>
  <si>
    <t>- Solución con alcohol etílico y solventes.
- Con fragancia en una concentración del 1,5%
- En múltiples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</si>
  <si>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Ambientador 2 (Compra)</t>
  </si>
  <si>
    <t>- Solución con alcohol etílico y solventes.
- Con fragancia en una concentración del 1,5%
- En múltiples fragancias
- libre de CFC
- Envase correctamente etiquetado bajo los parámetros establecidos indicando: nombre comercial del producto, pictogramas de los compuestos peligrosos e instrucciones de uso.
- Elaborado en material reciclable</t>
  </si>
  <si>
    <t>Líquido, en aerosol seguro para la capa de ozono con capacidad mínima de 400 ml</t>
  </si>
  <si>
    <t>Insecticida 1 (Compra)</t>
  </si>
  <si>
    <t>- Para eliminar insectos rastreros.
- Con acción residual hasta por 4 semanas o de larga duración
- Sin fuertes olores químicos
- Libre de CFC
- El envase del producto deberá estar correctamente etiquetado, indicando: nombre comercial del producto, pictogramas de los compuestos peligrosos e instrucciones de uso</t>
  </si>
  <si>
    <t>Líquido, en aerosol seguro para la capa de ozono con capacidad
mínima de 350 ml</t>
  </si>
  <si>
    <t>Insecticida 2 (Compra)</t>
  </si>
  <si>
    <t>- Para eliminar insectos voladores
- Con acción residual hasta por 4 semanas o de larga duración
- Sin fuertes olores químicos
- Libre de CFC
- El envase del producto deberá estar correctamente etiquetado, indicando: nombre comercial del producto, pictogramas de los compuestos peligrosos e instrucciones de uso</t>
  </si>
  <si>
    <t>Limpiones 1 (Compra)</t>
  </si>
  <si>
    <t>- En tela de toalla fileteada
- Color blanco sin estampado
- Tamaño mínimo de 45cm de largo por 45cm de ancho.</t>
  </si>
  <si>
    <t>Unidad</t>
  </si>
  <si>
    <t>Limpiones 2 (Compra)</t>
  </si>
  <si>
    <t>- En tela de toalla fileteada
- Color blanco sin estampado
-Tamaño mínimo de 100 cm de largo por 70 cm de ancho</t>
  </si>
  <si>
    <t>Limpiones 3 (Compra)</t>
  </si>
  <si>
    <t>- En tela fileteada
- Color blanco sin estampado
- Tamaño mínimo de 45 cm de largo por 45 cm de ancho</t>
  </si>
  <si>
    <t>Limpiones 4 (Compra)</t>
  </si>
  <si>
    <t>- En tela fileteada
- Color blanco sin estampado
-Tamaño mínimo de 100 cm de largo por 70 cm de ancho</t>
  </si>
  <si>
    <t>Limpiones 5 (Compra)</t>
  </si>
  <si>
    <t>- En tela tipo galleta fileteada
- Color blanco o beige sin estampado
-Tamaño mínimo de 100 cm de largo por 70 cm de ancho</t>
  </si>
  <si>
    <t>Bayetilla 1 (Compra)</t>
  </si>
  <si>
    <t>- En tela fileteada
- 100% algodón y fibra natural 
- Color blanco sin estampado
-Tamaño mínimo de 100 cm de largo por 70 cm de ancho</t>
  </si>
  <si>
    <t>Bayetilla 2 (Compra)</t>
  </si>
  <si>
    <t>- En tela fileteada
- 100% algodón y fibra natural 
- Color rojo sin estampado
-Tamaño mínimo de 100 cm de largo por 70 cm de ancho</t>
  </si>
  <si>
    <t>Toalla en tela blanca para pisos por metro (repuesto de haraganes) (Compra)</t>
  </si>
  <si>
    <t>- Elaborado en microfibras
- Color blanco
- Tamaño mínimo de 100 cm de largo por 70 cm de ancho</t>
  </si>
  <si>
    <t>Paño absorbente multiusos 1 (Compra)</t>
  </si>
  <si>
    <t>- Retira el polvo sin dejar residuos ni pelusas
- Antibacterial reutilizable
- Tela con microporos
- Tamaño mínimo de 60 cm de largo por 33 cm de ancho</t>
  </si>
  <si>
    <t>Paquete X 6 unidades</t>
  </si>
  <si>
    <t>Paño absorbente multiusos 2 (Compra)</t>
  </si>
  <si>
    <t>- Retira el polvo sin dejar residuos ni pelusas
- Antibacterial reutilizable
- Tela con microporos
- Tamaño mínimo de 25 cm de largo por 45 cm de ancho</t>
  </si>
  <si>
    <t>Rollo X 40 unidades</t>
  </si>
  <si>
    <t>Estopa (Compra)</t>
  </si>
  <si>
    <t>- Hecha 100% de hilos de algodón blanco peinado.
-Suave al tacto, para lustrar
- No debe contener PVC o Poliestireno expandido u otros plásticos de un solo uso tanto en el envase como en el embalaje.</t>
  </si>
  <si>
    <t>Bolsa de mínimo 400 g</t>
  </si>
  <si>
    <t>Esponjilla 1 (Compra)</t>
  </si>
  <si>
    <t>- Espuma enmallada
- Tamaño mínimo de 7 cm de largo por 10 cm de ancho</t>
  </si>
  <si>
    <t>Esponjilla 2 (Compra)</t>
  </si>
  <si>
    <t>- Doble uso (material de esponjilla blanda y abrasiva)
- Tamaño mínimo de 7 cm de largo por 10 cm de ancho
- No debe contener PVC o Poliestireno expandido u otros plásticos de un solo uso tanto en el envase como en el embalaje</t>
  </si>
  <si>
    <t>Esponjilla 3 (Compra)</t>
  </si>
  <si>
    <t>- Abrasiva
- Tamaño mínimo de 9 cm de largo por 12 cm de</t>
  </si>
  <si>
    <t>Esponjilla 4 (Compra)</t>
  </si>
  <si>
    <t>- Elaborada con fibra de acero inoxidable para dar brillo
- Tamaño mínimo de 5 cm de largo por 5 cm de ancho</t>
  </si>
  <si>
    <t>Esponjilla 5 (Compra)</t>
  </si>
  <si>
    <t>- Elaborada con alambre de acero inoxidable
- Tamaño mínimo de 7 cm de largo por 10 cm de ancho</t>
  </si>
  <si>
    <t>Esponjilla 6 (Compra)</t>
  </si>
  <si>
    <t>- Espuma enmallada
- Tamaño mínimo de 7 cm de largo por 10 cm de ancho
- No debe contener PVC o Poliestireno expandido u otros plásticos de un solo uso tanto en el envase como en el embalaje.</t>
  </si>
  <si>
    <t>Esponjilla 7 (Compra)</t>
  </si>
  <si>
    <t>- Abrasiva
- Tamaño mínimo de 9 cm de largo por 12 cm de ancho
- No debe contener PVC o Poliestireno expandido u otros plásticos de un solo uso tanto en el envase como en el embalaje.</t>
  </si>
  <si>
    <t>Escoba 1 (Compra)</t>
  </si>
  <si>
    <t xml:space="preserve">- Cerdas suaves elaboradas con PET calibre entre 0,3 y 0,4 mm.
- Área de barrido mínima de 25 cm de largo por 8 cm de ancho por 10 cm de alto
- Material de base en plástico con acople tipo rosca
</t>
  </si>
  <si>
    <t>Escoba 2 (Compra)</t>
  </si>
  <si>
    <t xml:space="preserve">- Cerdas duras elaboradas con PET calibre entre 0,4 y 0,6 mm.
- Área de barrido mínima de 25 cm de largo por 8 cm de ancho por 10 cm de alto
- Material de base en plástico con acople tipo rosca
</t>
  </si>
  <si>
    <t>Escoba 3 (Compra)</t>
  </si>
  <si>
    <t xml:space="preserve">- Cerdas suaves elaboradas con PET calibre entre 0,3 y 0,4 mm.
- Área de barrido mínima de 35 cm de largo por 8 cm de ancho por 10 cm de alto
- Material de base en plástico con acople tipo rosca
</t>
  </si>
  <si>
    <t>Escoba 4 (Compra)</t>
  </si>
  <si>
    <t xml:space="preserve">- Cerdas duras elaboradas con PET calibre entre 0,4 y 0,6 mm.
- Área de barrido mínima de 35 cm de largo por 8 cm de ancho por 10 cm de alto
- Material de base en plástico con acople tipo rosca
</t>
  </si>
  <si>
    <t>Escoba 5 (Compra)</t>
  </si>
  <si>
    <t xml:space="preserve">- Cerdas suaves elaboradas con PET calibre entre 0,3 y 0,4 mm.
- Área de barrido mínima de 35 cm de largo por 8 cm de ancho por 10 cm de alto
- Mango de madera proveniente de explotación forestal sostenible certificada ( FSC, PEFC o equivalentes) y/o Mango y Fibra de plástico (reciclado o nuevo) de polipropileno (PP) o polietileno (PE) y/o cabo metálico que no contenga material plastificado
- No debe contener PVC u otros plásticos con cloro. 
- Cabo de madera 140cm elaborada con fibra natural, con soporte para colgar, con capucha plástica protectora que evita que se desprendan las fibras o se deformen
</t>
  </si>
  <si>
    <t>Mango metálico escoba 1 (Compra)</t>
  </si>
  <si>
    <t xml:space="preserve">- Extensión mínima de 140 cm
-Acople plástico o rosca para palos de escoba
</t>
  </si>
  <si>
    <t>Mango madera escoba 1 (Compra)</t>
  </si>
  <si>
    <t>Cepillos 1 (Compra)</t>
  </si>
  <si>
    <t>- Tipo plancha, con mango de plástico
- Cuerpo elaborado en plástico
- Cerdas duras en fibra plástica
- Tamaño mínimo de 15 cm de largo por 5cm de ancho por 6 cm de alto.</t>
  </si>
  <si>
    <t>Cepillos 2 (Compra)</t>
  </si>
  <si>
    <t>- Para pisos
- Cuerpo elaborado en plástico
- Cerdas duras en fibra plástica
- Tamaño mínimo de 23 cm de largo por 6 cm de ancho por 7 cm de alto.
- Mango metálico con una extensión mínima de
140 cm</t>
  </si>
  <si>
    <t>Cepillos 3 (Compra)</t>
  </si>
  <si>
    <t>- Para pisos
- Cuerpo elaborado en plástico
- Cerdas duras en fibra plástica
- Tamaño mínimo de 35 cm de largo por 6 cm de ancho por 7 cm de alto.
- Mango metálico con una extensión mínima de
140 cm</t>
  </si>
  <si>
    <t>Trapero 1 (Compra)</t>
  </si>
  <si>
    <t xml:space="preserve">- Elaborado con hilaza de algodón natural
- Mecha con peso mínimo 250 gr y extensión mínima de 32 cm de largo
- Material de base en plástico con acople tipo rosca
</t>
  </si>
  <si>
    <t>Trapero 2 (Compra)</t>
  </si>
  <si>
    <t xml:space="preserve">- Elaborado con hilaza de algodón natural
- Mecha con peso mínimo de 350 gr y extensión mínima de 32 cm de largo
- Material de base en plástico con acople tipo rosca
</t>
  </si>
  <si>
    <t>Trapero 3 (Compra)</t>
  </si>
  <si>
    <t>- Elaborado con hilaza de algodón natural
- Mecha con peso mínimo de 435 gr y extensión mínima de 32 cm de largo
- Material de base en plástico con acople tipo rosca</t>
  </si>
  <si>
    <t>Trapero 4 (Compra)</t>
  </si>
  <si>
    <t>- Trapero en hilo encabado o con cabo en madera 
- Mecha con peso mínimo de 400 gr y extensión mínima de 1.40 cm de largo
- Mango de madera proveniente de explotación forestal sostenible certificada ( FSC, PEFC o equivalentes) y/o cabo metálico que no contenga material plastificado
- Fibras en tela , algodón o pabilo de fibra de Rayón. 
- No debe contener PVC o Poliestireno expandido u otros plásticos de un solo uso tanto en el envase como en el embalaje.</t>
  </si>
  <si>
    <t>Mango metálico trapero (Compra)</t>
  </si>
  <si>
    <t xml:space="preserve">- Extensión mínima de 140 cm
- Acople plástico o rosca para palos de escoba
</t>
  </si>
  <si>
    <t>Mango madera trapero (Compra)</t>
  </si>
  <si>
    <t>Cepillo para sanitario (churrusco) (Compra)</t>
  </si>
  <si>
    <t>- Cerdas duras elaboradas en fibras plásticas
- Extensión mínima de las cerdas es de 2,5 cm
- Base y mango elaborados en plástico
- Mango con longitud mínima de 33 cm</t>
  </si>
  <si>
    <t>Pads 1 (Compra)</t>
  </si>
  <si>
    <t>- Para brillo
- Diámetro mínimo de 16 pulgadas
- Rojo o blanco</t>
  </si>
  <si>
    <t>Pads 2 (Compra)</t>
  </si>
  <si>
    <t>- Para remoción
- Diámetro mínimo de 16 pulgadas
- Café o negro</t>
  </si>
  <si>
    <t>Pads 3 (Compra)</t>
  </si>
  <si>
    <t>- Para brillo
- Diámetro mínimo de 20 pulgadas
- Rojo o blanco</t>
  </si>
  <si>
    <t>Pads 4 (Compra)</t>
  </si>
  <si>
    <t>- Para remoción
- Diámetro mínimo de 20 pulgadas
- Café o negro</t>
  </si>
  <si>
    <t>Pads 5 (Compra)</t>
  </si>
  <si>
    <t>- Pad de fibras para máquinas de baja densidad para lavado suave de mantención, remueve marcas, suciedad y derrames. 
- Diámetro: 17" 
- Color: blanco. 
- No debe contener PVC o Poliestireno expandido u otros plásticos de un solo uso tanto en el envase como en el embalaje.</t>
  </si>
  <si>
    <t>Boneth 1 (Compra)</t>
  </si>
  <si>
    <t>- Diámetro mínimo de 16 pulgadas
- Elaborado en hilaza de algodón</t>
  </si>
  <si>
    <t>Boneth 2 (Compra)</t>
  </si>
  <si>
    <t>- Diámetro mínimo de 20 pulgadas
- Elaborado en hilaza de algodón</t>
  </si>
  <si>
    <t>Bolsas plásticas 1 (Compra)</t>
  </si>
  <si>
    <t>- Elaborada en polietileno de baja densidad
- De color negro
- Calibre de mínimo 1
- Tamaño de 40 cm de ancho por 55 cm de largo</t>
  </si>
  <si>
    <t>Paquete de mínimo 6</t>
  </si>
  <si>
    <t>Bolsas plásticas 2 (Compra)</t>
  </si>
  <si>
    <t>- Elaborada en polietileno de baja densidad
- De color verde
- Calibre de mínimo 1
- Tamaño de 40 cm de ancho por 55 cm de largo</t>
  </si>
  <si>
    <t>Bolsas plásticas 3 (Compra)</t>
  </si>
  <si>
    <t>- Elaborada en polietileno de baja densidad
- De color blanco
- Calibre de mínimo 1
- Tamaño de 40 cm de ancho por 55 cm de largo</t>
  </si>
  <si>
    <t>Bolsas plásticas 4 (Compra)</t>
  </si>
  <si>
    <t>- Elaborada en polietileno de baja densidad
- De color rojo
- Calibre de mínimo 1
- Tamaño de 40 cm de ancho por 55 cm de largo
- Con impresión de aviso de riesgo biológico</t>
  </si>
  <si>
    <t>Bolsas plásticas 5 (Compra)</t>
  </si>
  <si>
    <t>- Elaborada en polietileno de baja densidad
- De color azul
- Calibre de mínimo 1
- Tamaño de 40 cm de ancho por 55 cm de largo</t>
  </si>
  <si>
    <t>Bolsas plásticas 7 (Compra)</t>
  </si>
  <si>
    <t>- Elaborada en polietileno de baja densidad
- De color amarillo
- Calibre de mínimo 1
- Tamaño de 40 cm de ancho por 55 cm de largo</t>
  </si>
  <si>
    <t>Bolsas plásticas 8 (Compra)</t>
  </si>
  <si>
    <t>- Elaborada en polietileno de baja densidad
- De color negro
-Calibre de mínimo 2
- Tamaño de 60 cm de ancho por 70 cm de largo</t>
  </si>
  <si>
    <t>Bolsas plásticas 9 (Compra)</t>
  </si>
  <si>
    <t>- Elaborada en polietileno de baja densidad
- De color verde
- Calibre de mínimo 2
- Tamaño de 60 cm de ancho por 70 cm de largo</t>
  </si>
  <si>
    <t>Bolsas plásticas 10 (Compra)</t>
  </si>
  <si>
    <t>- Elaborada en polietileno de baja densidad
- De color blanco
- Calibre de mínimo 2
- Tamaño de 60 cm de ancho por 70 cm de largo</t>
  </si>
  <si>
    <t>Bolsas plásticas 11 (Compra)</t>
  </si>
  <si>
    <t>- Elaborada en polietileno de baja densidad
- De color rojo
- Calibre de mínimo 2
- Tamaño de 60 cm de ancho por 70 cm de largo
- Con impresión de aviso de riesgo biológico</t>
  </si>
  <si>
    <t>Bolsas plásticas 12 (Compra)</t>
  </si>
  <si>
    <t xml:space="preserve">- Elaborada en polietileno de baja densidad
- De color azul
- Calibre de mínimo 2
- Tamaño de 60 cm de ancho por 70 cm de largo
</t>
  </si>
  <si>
    <t>Bolsas plásticas 14 (Compra)</t>
  </si>
  <si>
    <t xml:space="preserve">- Elaborada en polietileno de baja densidad
- De color amarillo
- Calibre de mínimo 2
- Tamaño de 60 cm de ancho por 70 cm de largo
</t>
  </si>
  <si>
    <t>Bolsas plásticas 15 (Compra)</t>
  </si>
  <si>
    <t>- Elaborada en polietileno de baja densidad
- De color negro
- Calibre de mínimo 2
- Tamaño de 70 cm de ancho por 90 cm de largo</t>
  </si>
  <si>
    <t>Bolsas plásticas 16 (Compra)</t>
  </si>
  <si>
    <t>- Elaborada en polietileno de baja densidad
- De color verde
- Calibre de mínimo 2
- Tamaño de 70 cm de ancho por 90 cm de largo</t>
  </si>
  <si>
    <t>Bolsas plásticas 17 (Compra)</t>
  </si>
  <si>
    <t>- Elaborada en polietileno de baja densidad
- De color blanco
- Calibre de mínimo 2
- Tamaño de 70 cm de ancho por 90 cm de largo</t>
  </si>
  <si>
    <t>Bolsas plásticas 18 (Compra)</t>
  </si>
  <si>
    <t>- Elaborada en polietileno de baja densidad
- De color rojo
- Calibre de mínimo 2
- Tamaño de 70 cm de ancho por 90 cm de largo
- Con impresión de aviso de riesgo biológico</t>
  </si>
  <si>
    <t>Bolsas plásticas 19 (Compra)</t>
  </si>
  <si>
    <t xml:space="preserve">- Elaborada en polietileno de baja densidad
- De color azul
- Calibre de mínimo 2
- Tamaño de 70 cm de ancho por 90 cm de largo
</t>
  </si>
  <si>
    <t>Bolsas plásticas 20 (Compra)</t>
  </si>
  <si>
    <t xml:space="preserve">- Elaborada en polietileno de baja densidad
- De color amarillo
- Calibre de mínimo 2
- Tamaño de 70 cm de ancho por 90 cm de largo
</t>
  </si>
  <si>
    <t>Bolsas plásticas 21 (Compra)</t>
  </si>
  <si>
    <t>- Elaborada en polietileno de baja densidad
- De color negro
- Calibre de mínimo 3
- Tamaño de 80 cm de ancho por 110 cm de largo</t>
  </si>
  <si>
    <t>Bolsas plásticas 22 (Compra)</t>
  </si>
  <si>
    <t>- Elaborada en polietileno de baja densidad
- De color verde
- Calibre de mínimo 3
- Tamaño de 80 cm de ancho por 110 cm de largo</t>
  </si>
  <si>
    <t>Bolsas plásticas 23 (Compra)</t>
  </si>
  <si>
    <t>- Elaborada en polietileno de baja densidad
- De color blanco
-Calibre de mínimo 3
- Tamaño de 80 cm de ancho por 110 cm de largo</t>
  </si>
  <si>
    <t>Bolsas plásticas 24 (Compra)</t>
  </si>
  <si>
    <t>- Elaborada en polietileno de baja densidad
- De color rojo
-Calibre de mínimo 3
- Tamaño de 80 cm de ancho por 110 cm de largo
- Con impresión de aviso de riesgo biológico</t>
  </si>
  <si>
    <t>Bolsas plásticas 25 (Compra)</t>
  </si>
  <si>
    <t xml:space="preserve">- Elaborada en polietileno de baja densidad
- De color azul
-Calibre de mínimo 3
- Tamaño de 80 cm de ancho por 110 cm de largo
</t>
  </si>
  <si>
    <t>Bolsas plásticas 26 (Compra)</t>
  </si>
  <si>
    <t xml:space="preserve">- Elaborada en polietileno de baja densidad
- De color amarilla
-Calibre de mínimo 3
- Tamaño de 80 cm de ancho por 110 cm de largo
</t>
  </si>
  <si>
    <t>Guantes 1 (Compra)</t>
  </si>
  <si>
    <t>- Tipo doméstico
- Elaborados en látex
- Calibre mínimo de 18
- Tallas 7 a 9 o S a XL
- Color amarillo</t>
  </si>
  <si>
    <t>Par</t>
  </si>
  <si>
    <t>Guantes 2 (Compra)</t>
  </si>
  <si>
    <t>- Tipo doméstico
- Elaborados en látex
- Calibre mínimo de 18
- Tallas 7 a 9 o S a XL
- Color negro</t>
  </si>
  <si>
    <t>Guantes 3 (Compra)</t>
  </si>
  <si>
    <t>- Tipo doméstico
- Elaborados en látex
- Calibre mínimo de 25
- Tallas 7 a 9 o S a XL
- Color negro</t>
  </si>
  <si>
    <t>Guantes 4 (Compra)</t>
  </si>
  <si>
    <t>- Tipo doméstico
- Elaborados en látex
- Calibre mínimo de 25
- Tallas 7 a 9 o S a XL
- Color rojo</t>
  </si>
  <si>
    <t>Guantes 5 (Compra)</t>
  </si>
  <si>
    <t>- Tipo industrial
- Elaborados en látex
- Calibre mínimo de 35
- Tallas 7 a 9 o S a XL
- Color negro</t>
  </si>
  <si>
    <t>Guantes 6 (Compra)</t>
  </si>
  <si>
    <t>- Elaborados en látex desechable (tipo cirugía)
- Empovaldos
- Tallas XS a XXL</t>
  </si>
  <si>
    <t>Caja de mínimo 100 unidades</t>
  </si>
  <si>
    <t>Guantes 7 (Compra)</t>
  </si>
  <si>
    <t>- Elaborados en carnaza
- Tallas 7 a 9 o S a XL</t>
  </si>
  <si>
    <t>Guantes 8 (Compra)</t>
  </si>
  <si>
    <t>- Tipo mosquetero
- Calibre mínimo de 40
- Tallas 7 a 9 o S a XL
- Color negro</t>
  </si>
  <si>
    <t>Guantes 9 (Compra)</t>
  </si>
  <si>
    <t>- Elaborados en hilaza
- Tallas 7 a 9 o S a XL</t>
  </si>
  <si>
    <t>Tapabocas 1 (Compra)</t>
  </si>
  <si>
    <t>- Elaborado en tela no tejida
- Desechable
- Con tiras elásticas</t>
  </si>
  <si>
    <t>Caja de mínimo 50 unidades</t>
  </si>
  <si>
    <t>Tapabocas 2 (Compra)</t>
  </si>
  <si>
    <t>- Elaborado en tela no tejida de Polipropileno y Poliéster
- Desechable
- Con tiras elásticas
- Con soporte nasal</t>
  </si>
  <si>
    <t>Papel higiénico 1 (Compra)</t>
  </si>
  <si>
    <t>- Rollo con longitud mínima de 20 metros
- Doble hoja blanca
- Sin fragancia</t>
  </si>
  <si>
    <t>Rollo</t>
  </si>
  <si>
    <t>Papel higiénico 2 (Compra)</t>
  </si>
  <si>
    <t>- Rollo con longitud mínima de 250 metros
- Doble hoja de color natural
- Sin fragancia</t>
  </si>
  <si>
    <t>Papel higiénico 3 (Compra)</t>
  </si>
  <si>
    <t>- Rollo con longitud mínima de 250 metros
- Doble hoja blanca
- Sin fragancia</t>
  </si>
  <si>
    <t>Papel higiénico 4 (Compra)</t>
  </si>
  <si>
    <t>- Rollo con longitud mínima de 400 metros
- Hoja sencilla de color natural
- Sinfragancia</t>
  </si>
  <si>
    <t>Papel higiénico 5 (Compra)</t>
  </si>
  <si>
    <t>- Rollo con longitud mínima de 400 metros
- Hoja sencilla de color blanco
- Sin fragancia</t>
  </si>
  <si>
    <t>Toallas para manos 1 (Compra)</t>
  </si>
  <si>
    <t>- Rollo con longitud mínima de 100 metros
- Doble hoja con un tamaño mínimo 15 cm de ancho
- Disponibles en color blanco</t>
  </si>
  <si>
    <t>Toallas para manos 2 (Compra)</t>
  </si>
  <si>
    <t>- Rollo con longitud mínima de 100 metros
- Doble hoja con un tamaño mínimo 15 cm de ancho
- Disponibles en color natural</t>
  </si>
  <si>
    <t>Toallas para manos 3 (Compra)</t>
  </si>
  <si>
    <t>- Rollo con longitud mínima de 150 metros
- Doble hoja con un tamaño mínimo 15 cm de ancho
- Disponibles en color blanco
- Sin olor o fragancia</t>
  </si>
  <si>
    <t>Toallas para manos 4 (Compra)</t>
  </si>
  <si>
    <t>- Rollo con longitud mínima de 150 metros
- Doble hoja con un tamaño mínimo 15 cm de ancho
- Disponibles en color natural
- Sin fragancia</t>
  </si>
  <si>
    <t>Toallas para manos 5 (Compra)</t>
  </si>
  <si>
    <t>- Toallas interdobladas, paquete con mínimo 150 unidades
- Doble hoja con un tamaño mínimo de 20 cm de largo por 15 cm de ancho
- Hoja color natural</t>
  </si>
  <si>
    <t>Toallas para manos 6 (Compra)</t>
  </si>
  <si>
    <t>- Toallas interdobladas, paquete con mínimo 150 unidades
- Doble hoja con un tamaño mínimo de 20 cm de largo por 15 cm de ancho
- Hoja color blanco</t>
  </si>
  <si>
    <t>Toallas para manos 7 (Compra)</t>
  </si>
  <si>
    <t>- Toallas con precorte
- Rollo con longitud mínima de 100 metros
- Doble hoja con tamaño mínimo de 15 cms de ancho
- Color Blanco
- Sin fragancia</t>
  </si>
  <si>
    <t>Toallas para manos 8 (Compra)</t>
  </si>
  <si>
    <t>- Toallas con precorte
- Rollo con longitud mínima de 100 metros
- Doble hoja con tamaño mínimo de 15 cms de ancho
- Color Natural
- Sin fragancia</t>
  </si>
  <si>
    <t>Pañuelos (Compra)</t>
  </si>
  <si>
    <t>- Doble hoja
- Color blanco</t>
  </si>
  <si>
    <t>Vasos biodegradables 1 (Compra)</t>
  </si>
  <si>
    <t>- Elaborado en cartón 97% biodegradable
- Capacidad mínima de 4 oz</t>
  </si>
  <si>
    <t>Paquete de mínimo 50 unidades</t>
  </si>
  <si>
    <t>Vasos biodegradables 2 (Compra)</t>
  </si>
  <si>
    <t>- Elaborado en cartón 97% biodegradable
- Capacidad mínima de 6 oz</t>
  </si>
  <si>
    <t>Paquete de mínimo 50</t>
  </si>
  <si>
    <t>Vasos biodegradables 3 (Compra)</t>
  </si>
  <si>
    <t>- Elaborado en cartón 97% biodegradable
- Capacidad mínima de 9 oz</t>
  </si>
  <si>
    <t>Paquete de mínimo 40 unidades</t>
  </si>
  <si>
    <t>Vasos biodegradables 4 (Compra)</t>
  </si>
  <si>
    <t>- Capacidad mínima de 9 onzas 
- Sin tapa 
- Liso
- Biodegradable y compostable.
- Elaborado en polyboard (cartón) y/ocon la fibra de caña de azúcar o almidón de maíz</t>
  </si>
  <si>
    <t>Mezclador 1 (Compra)</t>
  </si>
  <si>
    <t>- Mezcladores elaborados en madera y/o apartir de recursos renovables como la caña de azucar y/o almidón de maíz
- Longitud mínima de 11 cm</t>
  </si>
  <si>
    <t>Paquete de mínimo 500</t>
  </si>
  <si>
    <t>Servilleta papel (Compra)</t>
  </si>
  <si>
    <t>- Tipo cafetería
- Dobe hoja
- Color blanco
- Dimensiones mínimas de 21,5 cm de largo y 14 cm de ancho
- 100% Biodegradable 
- Elaborado a base de papel reciclado no clorado
- No debe contener PVC o Poliestireno expandido u otros plásticos de un solo uso tanto en el envase como en el embalaje.</t>
  </si>
  <si>
    <t>Paquete de mínimo 100 unidades</t>
  </si>
  <si>
    <t>Filtro para greca 1 (Compra)</t>
  </si>
  <si>
    <t>- Elaborada en tela
- Para greca
- Capacidad de media libra
- No debe contener PVC o Poliestireno expandido u otros plásticos de un solo uso tanto en el envase como en el embalaje</t>
  </si>
  <si>
    <t>Filtro para greca 2 (Compra)</t>
  </si>
  <si>
    <t>- Elaborada en tela
- Para greca
- Capacidad de una 1 libra
- No debe contener PVC o Poliestireno expandido u otros plásticos de un solo uso tanto en el envase como en el embalaje.</t>
  </si>
  <si>
    <t>Filtro para greca 3 (Compra)</t>
  </si>
  <si>
    <t>- Elaborada en tela
- Para greca
- Capacidad de dos 2 libras
- No debe contener PVC o Poliestireno expandido u otros plásticos de un solo uso tanto en el envase como en el embalaje.</t>
  </si>
  <si>
    <t>Churrusco para tubos de greca (Compra)</t>
  </si>
  <si>
    <t>- Cepillo para lavado y fregado de grecas. 
- No debe contener PVC, Poliestireno expandido u otros plásticos de un solo uso tanto en el envase como en el embalaje.
- Base y mango elaborados en alambre</t>
  </si>
  <si>
    <t>Papel Aluminio 1 (Compra)</t>
  </si>
  <si>
    <t>- Longitud mínima del rollo de 40 metros
- Ancho mínimo del rollo de 27 cm</t>
  </si>
  <si>
    <t>Caja de carton con un 1 rollo de mínimo 40 metros de largo y 27
cm de ancho</t>
  </si>
  <si>
    <t>Papel Aluminio 2 (Compra)</t>
  </si>
  <si>
    <t>- Longitud mínima del rollo de 100 metros
- Ancho mínimo del rollo de 27 cm</t>
  </si>
  <si>
    <t>Caja de carton con un 1 rollo de mínimo 100 metros de largo y 27
cm de ancho</t>
  </si>
  <si>
    <t>Película transparente para alimentos (Compra)</t>
  </si>
  <si>
    <t>- Longitud mínima del rollo de 50 metros
- Ancho mínimo del rollo de 27 cm</t>
  </si>
  <si>
    <t>Caja de carton con un 1 rollo</t>
  </si>
  <si>
    <t>Termo para café 1 (Compra)</t>
  </si>
  <si>
    <t>- Elaborado en plástico
- Capacidad mínima de 1 litro</t>
  </si>
  <si>
    <t>Termo para café 2 (Compra)</t>
  </si>
  <si>
    <t>- Térmico, con bomba tipo dispensador. Portatil. 
- Bomba manual para dispensar la bebida. 
- Acero inoxidable y plastico. 
- Agarradera plastica, tapa con empaque, bomba manual. 
- Capacidad mínima de 3 litros</t>
  </si>
  <si>
    <t>Café 1 (Compra)</t>
  </si>
  <si>
    <t>- 100% café tostado y molido. 
- Tostión media. 
- Puntaje en taza mayor o igual a 80 puntos catación SCA y/o Denominación de Origen (Anexo 6)
- Empacada en bolsa de polipropileno aluminizada resistente a la humedad y al oxígeno. 
- Debe cumplir con las Resoluciones 333 de 2011 y 2674 de 2013 hasta la entrada en vigencia de la Resolución 810 de 2021 y aquellas que la modifiquen, adicionen o deroguen.</t>
  </si>
  <si>
    <t>Libra</t>
  </si>
  <si>
    <t>Café 2 (Compra)</t>
  </si>
  <si>
    <t>- Tostión media
- Descafeinado
- Empacado en bolsa de polipropileno aluminizada resistente a la humedad y al oxigeno
- Debe cumplir con las Resoluciones 333 de 2011 y 2674 de 2013 y aquellas que la modifiquen, adicionen o deroguen.</t>
  </si>
  <si>
    <t>Café 3 (Compra)</t>
  </si>
  <si>
    <t>- Instantáneo, para máquinas automáticas
- Tostión media
- Empacada en bolsa de polipropileno aluminizada resistente a la humedad y al oxígeno. 
- Debe cumplir con las Resoluciones 333 de 2011 y 2674 de 2013 hasta la entrada en vigencia de la Resolución 810 de 2021 y aquellas que la modifiquen, adicionen o deroguen.</t>
  </si>
  <si>
    <t>Bolsa de mínimo 500 g</t>
  </si>
  <si>
    <t>Café Social (Compra)</t>
  </si>
  <si>
    <t xml:space="preserve">- Diferentes tostiones
- Puntaje en taza mayor o igual a a 82 puntos catación SCA y/o orgánico y/o artesanal y/o con Denominación de Origen
- Empacada en bolsa de polipropileno aluminizada resistente a la humedad y al oxígeno. 
- Debe cumplir con las Resoluciones 333 de 2011 y 2674 de 2013 hasta la entrada en vigencia de la Resolución 810 de 2021 y aquellas que la modifiquen, adicionen o deroguen
</t>
  </si>
  <si>
    <t>Crema para café (Compra)</t>
  </si>
  <si>
    <t>- No láctea
- Debe cumplir con Resolución 333 de 2011 sobre rotulado y etiquetado nutricional y las normas que la modifiquen</t>
  </si>
  <si>
    <t>Bolsas de mínimo 100 sobres de mínimo 4 g</t>
  </si>
  <si>
    <t>Azúcar 1 (Compra)</t>
  </si>
  <si>
    <t>- Blanca
- Empaque elaborado en materiales atóxicos
- Debe cumplir con Resolución 333 de 2011 sobre rotulado y etiquetado nutricional y las normas que la modifiquen</t>
  </si>
  <si>
    <t>Bolsa de mínimo 200 sobres o tubipacks de 5 g</t>
  </si>
  <si>
    <t>Azúcar 2 (Compra)</t>
  </si>
  <si>
    <t>Bolsa de mínimo 200 sobres o tubipacks de 3,5 g</t>
  </si>
  <si>
    <t>Azúcar 3 (Compra)</t>
  </si>
  <si>
    <t>Azúcar 4 (Compra)</t>
  </si>
  <si>
    <t>- Morena
- Empaque elaborado en materiales atóxicos
- Debe cumplir con Resolución 333 de 2011 sobre rotulado y etiquetado nutricional y las normas que la modifiquen</t>
  </si>
  <si>
    <t>Endulzante (Compra)</t>
  </si>
  <si>
    <t>- Sin calorías
- Empaque elaborado en materiales atóxicos
- Debe cumplir con Resolución 333 de 2011 sobre rotulado y etiquetado nutricional y las normas que la modifiquen</t>
  </si>
  <si>
    <t>Caja de mínimo 100 sobres</t>
  </si>
  <si>
    <t>Panela (Compra)</t>
  </si>
  <si>
    <t>- Panela instantánes pulverizada, deshidratada
- Debe cumplir con la NTC 1311 sobreo productos agrícolas
- Empaque elaborado en materiales atóxicos
- Debe cumplir con la Resolucion 779 de 2006
- Debe cumplir con Resolución 333 de 2011 sobre rotulado y etiquetado nutricional y las normas que la modifiquen</t>
  </si>
  <si>
    <t>Bolsa de mínimo 100 sobres de mínimo 5 g</t>
  </si>
  <si>
    <t>Sal 1 (Compra)</t>
  </si>
  <si>
    <t>- Refinada, con un 99,9% de pureza
- Con adiciones de yodo y flúor
- Debe cumplir con Resolución 333 de 2011 sobre rotulado y etiquetado nutricional y las normas que la modifiquen</t>
  </si>
  <si>
    <t>Libra (500 g)</t>
  </si>
  <si>
    <t>Sal 2 (Compra)</t>
  </si>
  <si>
    <t>1 kg (1.000 g)</t>
  </si>
  <si>
    <t>Sal 3 (Compra)</t>
  </si>
  <si>
    <t>Salero de mínimo 130 g</t>
  </si>
  <si>
    <t>Aromática (Compra)</t>
  </si>
  <si>
    <t>- Para infusión
- Cajas disponbiles en mínimo tres (3) sabores
- 100% naturales</t>
  </si>
  <si>
    <t>Cajas de mínimo 20 en sobres.</t>
  </si>
  <si>
    <t>Aromática de panela (Compra)</t>
  </si>
  <si>
    <t>- Para infusión
- Cajas disponbiles en sabor limón, yerbabuena, canela y naranja
- Panela 100% natural y ecológica
- Embalaje en cartón corrugado 
- Debe cumplir con la NTC 1311 sobre productos agrícolas 
- Empaque elaborado en materiales atóxicos 
- Debe cumplir con la Resolucion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 No debe contener PVC o Poliestireno expandido u otros plásticos de un solo uso tanto en el envase como en el embalaje.</t>
  </si>
  <si>
    <t>Bebida de frutas (Compra)</t>
  </si>
  <si>
    <t>- En jarabe
- Cajas disponbiles en mínimo tres (3) sabores</t>
  </si>
  <si>
    <t>Caja de mínimo 20 sobres</t>
  </si>
  <si>
    <t>Bebida de panela (Compra)</t>
  </si>
  <si>
    <t>- Bebida instantánea granulada
- Cajas disponbiles en mínimo tres (3) sabores</t>
  </si>
  <si>
    <t>Caja de mínimo 25 sobres</t>
  </si>
  <si>
    <t>Té (Compra)</t>
  </si>
  <si>
    <t>Caja x 20 mínimo sobres</t>
  </si>
  <si>
    <t>Infusión frutal (Compra)</t>
  </si>
  <si>
    <t>- Para infusión
- 100% naturales
- Sabores surtidos</t>
  </si>
  <si>
    <t>Agua potable 1 (Compra)</t>
  </si>
  <si>
    <t>- Agua potable purificada sin gas</t>
  </si>
  <si>
    <t>Botella plástica de
mínimo 250 ml</t>
  </si>
  <si>
    <t>Agua potable 2 (Compra)</t>
  </si>
  <si>
    <t>Botella plástica de
mínimo 500 ml</t>
  </si>
  <si>
    <t>Agua potable 3 (Compra)</t>
  </si>
  <si>
    <t>- Agua potable purificada
- Con gas</t>
  </si>
  <si>
    <t>Agua potable 4 (Compra)</t>
  </si>
  <si>
    <t>- Agua potable potable purificada</t>
  </si>
  <si>
    <t>Botellón de mínimo 18.9 L</t>
  </si>
  <si>
    <t>Válvula dispensadora para botellón de agua (Compra)</t>
  </si>
  <si>
    <t>-Válvula en material plástico con boquilla ajustable a los diferentes tipos de botellones</t>
  </si>
  <si>
    <t>Servilleta de tela (Compra)</t>
  </si>
  <si>
    <t>- Elaborada en tela
- Color blanco
- Dimensiones mínimas de 40 cm de largo y 40 cm de ancho.</t>
  </si>
  <si>
    <t>Cepillo para paredes y techos (Compra)</t>
  </si>
  <si>
    <t>- Cuerpo elaborado en plástico
- Cerdas duras en fibra plástica
- Largo mínimo de 140 cm</t>
  </si>
  <si>
    <t>Brillador 1 (Compra)</t>
  </si>
  <si>
    <t>- Mopa elaborada en algodón
- Área de barrido mínima de 100 cm de largo por 16cm de ancho
- Armazón y mango metálico</t>
  </si>
  <si>
    <t>Brillador 2 (Compra)</t>
  </si>
  <si>
    <t>- Mopa elaborada en algodón
- Área de barrido mínima de 60 cm de largo por 16cm de ancho
- Armazón y mango metálico</t>
  </si>
  <si>
    <t>Repuestos brillador 1 (Compra)</t>
  </si>
  <si>
    <t>- Mopa elaborada en algodón
- Área de barrido mínima de 100 cm de largo por 16 cm de ancho</t>
  </si>
  <si>
    <t>Repuestos brillador 2 (Compra)</t>
  </si>
  <si>
    <t>- Mopa elaborada en algodón
- Área de barrido mínima de 60 cm de largo por 16 cm de ancho</t>
  </si>
  <si>
    <t>Destapador para sanitario (chupa) (Compra)</t>
  </si>
  <si>
    <t>- Tipo campana
- Chupa elaborada en caucho
- Diámetro mínimo de 12 cm
- Mango elaborado en madera
- Mango con longitud mínima de 33 cm</t>
  </si>
  <si>
    <t>Plumero o limpia polvo (Compra)</t>
  </si>
  <si>
    <t>- Fibras sintéticas
- Mango de plástico
- Largo total mínimo de 65 cm
- Electrostático</t>
  </si>
  <si>
    <t>Rastrillo 1 (Compra)</t>
  </si>
  <si>
    <t>- Barra dentada plástica con mínimo 18 dientes
- Mango metálico plastificado con longitud mínima de 120 cm</t>
  </si>
  <si>
    <t>Rastrillo 2 (Compra)</t>
  </si>
  <si>
    <t>- Barra dentada metálica con mínimo 18 dientes
- Mango metálico plastificado con longitud mínima de 120 cm</t>
  </si>
  <si>
    <t>Recogedor de basura 1 (Compra)</t>
  </si>
  <si>
    <t>- Elaborado en plástico
- Con banda de goma y dientas barrescobas
- Mango con longitud mínima de 70 cm</t>
  </si>
  <si>
    <t>Recogedor de basura 2 (Compra)</t>
  </si>
  <si>
    <t>- Elaborado en plástico
- Plegable, con tapa que abre y cierra</t>
  </si>
  <si>
    <t>Atomizadores (Compra)</t>
  </si>
  <si>
    <t>- Elaborado en plástico
- Reutilizable
- Capacidad mínima de 500 cc
- con pistola</t>
  </si>
  <si>
    <t>Caneca para almacenar ropa sucia (Arrendamiento)</t>
  </si>
  <si>
    <t>- Elaborado en plástico
- Dimensiones mínimas de 50 cm de alto por 30 cm de ancho
- Incluye tapa
- En colores variados</t>
  </si>
  <si>
    <t>Caneca para almacenar ropa sucia (Compra)</t>
  </si>
  <si>
    <t>Vasos 1 (Arrendamiento)</t>
  </si>
  <si>
    <t>- Elaborado en vidrio
- Cilíndrico
- Capacidad mínima de 9 oz</t>
  </si>
  <si>
    <t>Vasos 1 (Compra)</t>
  </si>
  <si>
    <t>Vasos 2 (Arrendamiento)</t>
  </si>
  <si>
    <t>- Elaborado en vidrio
- Cilíndrico
- Capacidad mínima de 12 oz</t>
  </si>
  <si>
    <t>Vasos 2 (Compra)</t>
  </si>
  <si>
    <t>Cuchara (Compra)</t>
  </si>
  <si>
    <t>- Elaboradas en acero inoxidable
- Longitud total mínima de 17 cm</t>
  </si>
  <si>
    <t>Tenedor (Compra)</t>
  </si>
  <si>
    <t>- Elaborados en acero inoxidable
- lisos
- Longitud total mínima de 17 cm</t>
  </si>
  <si>
    <t>Cuchillo (Compra)</t>
  </si>
  <si>
    <t>- Elaborados en acero inoxidable
- lisos
- Longitud total mínima de 20 cm</t>
  </si>
  <si>
    <t>Cuchara pequeña (Compra)</t>
  </si>
  <si>
    <t>- Elaborados en acero inoxidable
- lisos
- Longitud total mínima de 12 cm</t>
  </si>
  <si>
    <t>Platos 1 (Arrendamiento)</t>
  </si>
  <si>
    <t>- Elaborados en porcelana blanca
- Llanos
- Color blanco sin diseño
- Diámetro mínimo de 26 cm
- Apto para uso en horno microondas</t>
  </si>
  <si>
    <t>Platos 1 (Compra)</t>
  </si>
  <si>
    <t>Platos 2 (Arrendamiento)</t>
  </si>
  <si>
    <t>- Elaborados en porcelana blanca
- Llanos
- Color blanco sin diseño
- Diámetro mínimo de 22 cm
- Apto para uso en horno microondas</t>
  </si>
  <si>
    <t>Platos 2 (Compra)</t>
  </si>
  <si>
    <t>Platos 3 (Arrendamiento)</t>
  </si>
  <si>
    <t>- Elaborados en porcelana blanca
- Llanos
- Color blanco sin diseño
- Diámetro mínimo de 16 cm
- Apto para uso en horno microondas</t>
  </si>
  <si>
    <t>Platos 3 (Compra)</t>
  </si>
  <si>
    <t>Platos 4 (Arrendamiento)</t>
  </si>
  <si>
    <t>- Elaborados en porcelana blanca
- Hondo
- Color blanco sin diseño
- Diámetro mínimo de 17 cm
- Apto para uso en horno microondas</t>
  </si>
  <si>
    <t>Platos 4 (Compra)</t>
  </si>
  <si>
    <t>Platos 5 (Arrendamiento)</t>
  </si>
  <si>
    <t>- Elaborados en porcelana blanca
- Hondo
- Color blanco sin diseño
- Diámetro mínimo de 22 cm
- Apto para uso en horno microondas</t>
  </si>
  <si>
    <t>Platos 5 (Compra)</t>
  </si>
  <si>
    <t>Pocillos (Arrendamiento)</t>
  </si>
  <si>
    <t>- Elaborado en porcelana blanca para café
- Sin diseño
- De mínimo 150 cc
- No se debe rayar con el uso de cubiertos
- Debe ser apta para uso en microondas</t>
  </si>
  <si>
    <t>Pocillos (Compra)</t>
  </si>
  <si>
    <t>Juego de cubiertos (Compra)</t>
  </si>
  <si>
    <t>- Elaborados en acero inoxidable
- Incluye cuchillo (longitud mínima de 20 cm), tenedor (longitud mínima de 17 cm), cuchara (longitud mínima de 17 cm), cuchara pequeña para postre (longitud mínima de 12 cm) y tenedor pequeño (longitud mínima de 12 cm).</t>
  </si>
  <si>
    <t>Juego de 6 puestos</t>
  </si>
  <si>
    <t>Terno para café (Arrendamiento)</t>
  </si>
  <si>
    <t>-Pocillo y plato de porcelana blanca para café.
- Sin diseño
- Plato de mínimo 12 cm de diámetro y pocillo de mínimo 150 cc
- No se debe rayar con el uso de los cubiertos y
debe ser apta para uso en horno microondas.</t>
  </si>
  <si>
    <t>Juego</t>
  </si>
  <si>
    <t>Terno para café (Compra)</t>
  </si>
  <si>
    <t>Vajilla 1 (Arrendamiento)</t>
  </si>
  <si>
    <t>- Elaborada en porcelana
- Sin diseño
- Compuesta de 8 puestos y cuatro piezas por puesto:
- Plato para cena (diámetro mínimo de 26 cm)
- Plato hondo (diámetro mínimo de 20 cm)
- Plato auxiliar (diámetro mínimo de 16 cm)
- Taza (capacidad mínima es de 280 cc)
- Apta para uso en horno microondas.</t>
  </si>
  <si>
    <t>Vajilla 1 (Compra)</t>
  </si>
  <si>
    <t>Vajilla 2 (Arrendamiento)</t>
  </si>
  <si>
    <t>- Elaborada en porcelana
- Sin diseño
- Compuesta de 4 puestos y cuatro piezas por puesto:
- Plato para cena (diámetro mínimo de 26 cm)
- Plato hondo (diámetro mínimo de 20 cm)
- Plato auxiliar (diámetro mínimo de 16 cm)
- Taza (capacidad mínima es de 280 cc)
- Apta para uso en horno microondas.</t>
  </si>
  <si>
    <t>Vajilla 2 (Compra)</t>
  </si>
  <si>
    <t>Cuchillo de cocina (Compra)</t>
  </si>
  <si>
    <t>- Hoja elaborada en acero inoxidable de mínimo 20 cm de largo y 2 cm de ancho.
- Mango liso elaborado en polipropileno negro</t>
  </si>
  <si>
    <t>Tijeras de cocina (Compra)</t>
  </si>
  <si>
    <t>- Hojas elaborada en acero inoxidable de mínimo 20 cm de largo
- Mango de plástico liso</t>
  </si>
  <si>
    <t>Jarra (Arrendamiento)</t>
  </si>
  <si>
    <t>- Elaborada en vidrio
- Sin diseño
- Capacidad mínima de 1,5 litros</t>
  </si>
  <si>
    <t>Jarra (Compra)</t>
  </si>
  <si>
    <t>Combustible para Cortadora de césped, sopladora de hojas y guadañas (Compra)</t>
  </si>
  <si>
    <t>- Gasolina</t>
  </si>
  <si>
    <t>Galón</t>
  </si>
  <si>
    <t>Organizador porta escobas (Compra)</t>
  </si>
  <si>
    <t>- Con capacidad para organizar mínimo 4 escobas de manera simultánea</t>
  </si>
  <si>
    <t>Espátula (Compra)</t>
  </si>
  <si>
    <t>- Metálica con mango de plástico
- Con hoja de mínimo 2 pulgadas de largo</t>
  </si>
  <si>
    <t>Haraganes 1 (Compra)</t>
  </si>
  <si>
    <t>- Para limpiar vidrios
- Con banda de goma con longitud mínima de 25 cm.
- Mango con longitud mínima de 60 cm</t>
  </si>
  <si>
    <t>Haraganes 2 (Compra)</t>
  </si>
  <si>
    <t>- Para limpiar vidrios
- Con banda de goma con longitud mínima de 50 cm.
- Mango metálico extensible con longitud mínima
de 60 cm y máxima de 150 cm</t>
  </si>
  <si>
    <t>Haraganes 3 (Compra)</t>
  </si>
  <si>
    <t>- Para escurrir pisos
- Con banda de goma con longitud mínima de 35 cm</t>
  </si>
  <si>
    <t>Haraganes 4 (Compra)</t>
  </si>
  <si>
    <t>- Para escurrir pisos
-Con banda de goma con longitud mínima de 50 cm.</t>
  </si>
  <si>
    <t>Balde (Arrendamiento)</t>
  </si>
  <si>
    <t>- Capacidad mínima de 10 litros
- Con manija móvil
- Con "pico" antiderrames
- Disponibles en diferentes colores
- Elaborado en material reciclable
- Marcado de acuerdo con la norma ISO 11469 y ISO 1043.</t>
  </si>
  <si>
    <t>Balde (Compra)</t>
  </si>
  <si>
    <t>Plato Biodegradable 1 (Compra)</t>
  </si>
  <si>
    <t>- Plato pando, circular, sin divisiones 
- Biodegradable 
-Tamaño: 15 cm
- Sin ala
- Elaborado con la fibra de caña de azúcar o almidón de maíz
- No debe contener PVC o Poliestireno expandido u otros plásticos de un solo uso tanto en el envase como en el embalaje.</t>
  </si>
  <si>
    <t>Plato Biodegradable 2 (Compra)</t>
  </si>
  <si>
    <t>- Plato pando, circular, sin divisiones 
- Biodegradable 
-Tamaño: 18 cm
- Sin ala
- Elaborado con la fibra de caña de azúcar o almidón de maíz
- No debe contener PVC o Poliestireno expandido u otros plásticos de un solo uso tanto en el envase como en el embalaje.</t>
  </si>
  <si>
    <t>Pocillos 1 (Arrendamiento)</t>
  </si>
  <si>
    <t>- Elaborado en porcelana blanca para café
- De mínimo 170 cc
- No se debe rayar con el uso de cubiertos
- Debe ser apta para uso en microondas</t>
  </si>
  <si>
    <t>Pocillos 1 (Compra)</t>
  </si>
  <si>
    <t>-Pocillo y plato de porcelana blanca para café.
- Plato de mínimo 13 cm de diámetro y pocillo de mínimo 170 cc
- No se debe rayar con el uso de los cubiertos y
debe ser apta para uso en horno microondas.</t>
  </si>
  <si>
    <t>Cafetera 1 (Arrendamiento)</t>
  </si>
  <si>
    <t>- Capacidad mínima de 12 tazas
- 120 voltios
- Potencia mínima de 900 w
- Filtro permanente
- Material plástico
- Jarra de vidrio</t>
  </si>
  <si>
    <t>Cafetera 1 (Compra)</t>
  </si>
  <si>
    <t>Vajilla 3 (Arrendamiento)</t>
  </si>
  <si>
    <t>- Elaborada en porcelana
- Compuesta de 8 puestos y cuatro piezas por puesto:
- Plato para cena (diámetro mínimo de 26 cm)
- Plato hondo (diámetro mínimo de 20 cm)
- Plato auxiliar (diámetro mínimo de 17 cm)
- Taza (capacidad mínima es de 280 cc)
- Apta para uso en horno microondas</t>
  </si>
  <si>
    <t>Vajilla 3 (Compra)</t>
  </si>
  <si>
    <t>Vajilla 4 (Arrendamiento)</t>
  </si>
  <si>
    <t>- Elaborada en porcelana
- Compuesta de 4 puestos y cuatro piezas por puesto:
- Plato para cena (diámetro mínimo de 26 cm)
- Plato hondo (diámetro mínimo de 20 cm)
- Plato auxiliar (diámetro mínimo de 17 cm)
- Taza (capacidad mínima es de 280 cc)
- Apta para uso en horno microondas</t>
  </si>
  <si>
    <t>Vajilla 4 (Compra)</t>
  </si>
  <si>
    <t>Portavasos (Arrendamiento)</t>
  </si>
  <si>
    <t>- Elaborado en acero inoxidable
- Diámetro mínimo de 12 cm</t>
  </si>
  <si>
    <t>Portavasos (Compra)</t>
  </si>
  <si>
    <t>Bandeja 1 (Arrendamiento)</t>
  </si>
  <si>
    <t>- Elaborada en acero inoxidable
- Sin diseño
- Dimensiones mínimas de 37 cm de largo por 27 cm de ancho</t>
  </si>
  <si>
    <t>Bandeja 1 (Compra)</t>
  </si>
  <si>
    <t>Bandeja 2 (Arrendamiento)</t>
  </si>
  <si>
    <t>- Elaborada en acero inoxidable
- Sin diseño
- Dimensiones mínimas de 50 cm de largo por 33 cm de ancho</t>
  </si>
  <si>
    <t>Bandeja 2 (Compra)</t>
  </si>
  <si>
    <t>Bandeja 3 (Arrendamiento)</t>
  </si>
  <si>
    <t>- Elaborada en plástico
- Superficie antideslizante
- Diseño sencillo
- Dimensiones mínimas de 37cm de largo por 27 cm de ancho
- Color blanco o beige</t>
  </si>
  <si>
    <t>Bandeja 3 (Compra)</t>
  </si>
  <si>
    <t>Bandeja 4 (Arrendamiento)</t>
  </si>
  <si>
    <t>- Elaborada en plástico
- Superficie antideslizante
- Diseño sencillo
- Dimensiones mínimas de 45 cm de largo por 35 cm de ancho
- Color blanco o beige</t>
  </si>
  <si>
    <t>Bandeja 4 (Compra)</t>
  </si>
  <si>
    <t>Olleta (Arrendamiento)</t>
  </si>
  <si>
    <t>- Elaborada en aluminio
- Capacidad mínima de 2 litros</t>
  </si>
  <si>
    <t>Olleta (Compra)</t>
  </si>
  <si>
    <t>Olla 1 (Arrendamiento)</t>
  </si>
  <si>
    <t>- Elaborada en aluminio
- Con tapa en aluminio
- Capacidad mínima de 3 litros</t>
  </si>
  <si>
    <t>Olla 1 (Compra)</t>
  </si>
  <si>
    <t>Olla 2 (Arrendamiento)</t>
  </si>
  <si>
    <t>- Elaborada en aluminio
- Con tapa en aluminio
- Capacidad mínima de 5 litros</t>
  </si>
  <si>
    <t>Olla 2 (Compra)</t>
  </si>
  <si>
    <t>Escurridor para platos (Arrendamiento)</t>
  </si>
  <si>
    <t>- Elaborado en plástico
- Con rejilla, portacubiertos y bandeja plástica de goteo
- Dimensiones mínimas de 40 cm de largo y 30 cm de ancho</t>
  </si>
  <si>
    <t>Escurridor para platos (Compra)</t>
  </si>
  <si>
    <t>Soporte para Botellón de agua (Compra)</t>
  </si>
  <si>
    <t>- Metálico
- Plegable</t>
  </si>
  <si>
    <t>Carro exprimidor de trapero 1 (Arrendamiento)</t>
  </si>
  <si>
    <t>- Elaborado en plástico
- Capacidad mínima de 24 litros
- Con cuatro ruedas y manija de escurridor</t>
  </si>
  <si>
    <t>Carro exprimidor de trapero 1 (Compra)</t>
  </si>
  <si>
    <t>Carro exprimidor de trapero 2 (Arrendamiento)</t>
  </si>
  <si>
    <t>- Elaborado en plástico
- Capacidad mínima de 35 litros
- Con cuatro ruedas y manija de escurridor</t>
  </si>
  <si>
    <t>Carro exprimidor de trapero 2 (Compra)</t>
  </si>
  <si>
    <t>Carros para limpieza (Arrendamiento)</t>
  </si>
  <si>
    <t>- Tamaño mínimo de 70 cm de largo por 50 cm de ancho por 95 cm de alto
- Mínimo dos bandejas de servicio
- Con mínimo una bolsa de limpieza
- Con plataforma para balde escurridor
- Con cuatro ruedas antirayones
- Ruedas delanteras con ángulo de giro de 360 grados</t>
  </si>
  <si>
    <t>Carros para limpieza (Compra)</t>
  </si>
  <si>
    <t>Carro de bebidas (Arrendamiento)</t>
  </si>
  <si>
    <t>- Elaborado en plástico
- Mínimo dos estantes para distribución de bebidas
- Tamaño mínimo de 80 cm de largo por 47 cm de ancho por 90 cm de alto</t>
  </si>
  <si>
    <t>Carro de bebidas (Compra)</t>
  </si>
  <si>
    <t>Escalera 1 (Arrendamiento)</t>
  </si>
  <si>
    <t>- Cuerpo plástico
- Altura mínima de mínimo dos pasos.</t>
  </si>
  <si>
    <t>Escalera 1 (Compra)</t>
  </si>
  <si>
    <t>Escalera 2 (Arrendamiento)</t>
  </si>
  <si>
    <t>- Cuerpo Metálico
- Altura mínima de mínimo dos pasos.</t>
  </si>
  <si>
    <t>Escalera 2 (Compra)</t>
  </si>
  <si>
    <t>Escalera 3 (Arrendamiento)</t>
  </si>
  <si>
    <t>- Cuerpo Metálico
- Altura mínima de mínimo cuatro pasos.</t>
  </si>
  <si>
    <t>Escalera 3 (Compra)</t>
  </si>
  <si>
    <t>Escalera 4 (Arrendamiento)</t>
  </si>
  <si>
    <t>- Cuerpo Metálico
- Altura mínima de mínimo seis pasos.</t>
  </si>
  <si>
    <t>Escalera 4 (Compra)</t>
  </si>
  <si>
    <t>Escalera de tipo industrial (Arrendamiento)</t>
  </si>
  <si>
    <t>Cuerpo en aluminio, tipo tijera
- Altura mínima de 5 escalones
- Con capacidad de resistencia a una carga concentrada en cualquier punto del escalón de 127 kg
- Con tapones de caucho antideslizantes</t>
  </si>
  <si>
    <t>Escalera de tipo industrial (Compra)</t>
  </si>
  <si>
    <t>Mangueras 1 (Arrendamiento)</t>
  </si>
  <si>
    <t>- Longitud mínima de 20 metros
- Elaborada en PVC
- Con terminales roscadas en ambos extremos
- Incluye accesorios: acoples y pistola</t>
  </si>
  <si>
    <t>Mangueras 1 (Compra)</t>
  </si>
  <si>
    <t>Mangueras 2 (Arrendamiento)</t>
  </si>
  <si>
    <t>- Longitud mínima de 30 metros
- Elaborada en PVC
- Con terminales roscadas en ambos extremos
- Incluye accesorios: acoples y pistola</t>
  </si>
  <si>
    <t>Mangueras 2 (Compra)</t>
  </si>
  <si>
    <t>Mangueras 3 (Arrendamiento)</t>
  </si>
  <si>
    <t>- Longitud mínima de 50 metros
- Elaborada en PVC
- Con terminales roscadas en ambos extremos
- Incluye accesorios: acoples y pistola</t>
  </si>
  <si>
    <t>Mangueras 3 (Compra)</t>
  </si>
  <si>
    <t>Contenedor de basura 1 (Compra)</t>
  </si>
  <si>
    <t>- Elaborado en plástico
- Tapa con pedal
- Capacidad mínima de 10 litros
- Color negro
- Impresión de la palabra "Plásticos" en la cara delantera del contenedor</t>
  </si>
  <si>
    <t>Contenedor de basura 2 (Compra)</t>
  </si>
  <si>
    <t>- Elaborado en plástico
- Tapa con pedal
- Capacidad mínima de 10 litros
- Color blanco
- Impresión de las palabras "Papel y cartón" en la cara delantera del contenedor</t>
  </si>
  <si>
    <t>Contenedor de basura 3 (Compra)</t>
  </si>
  <si>
    <t>- Elaborado en plástico
- Tapa con pedal
- Capacidad mínima de 10 litros
- Color verde
- Impresión de las palabras "No reciclables" u "Orgánicos" u "Ordinarios" en la cara delantera del contenedor</t>
  </si>
  <si>
    <t>Contenedor de basura 4 (Compra)</t>
  </si>
  <si>
    <t>- Elaborado en plástico
- Tapa con pedal
- Capacidad mínima de 10 litros
- Color rojo
- Impresión de las palabras "Riesgo biológico" o "Residuos peligrosos" en la cara delantera del contenedor</t>
  </si>
  <si>
    <t>Contenedor de basura 5 (Compra)</t>
  </si>
  <si>
    <t>- Elaborado en plástico
- Tapa con pedal
- Capacidad mínima de 20 litros
- Color negro
- Impresión de la palabra "Plásticos" en la cara delantera del contenedor</t>
  </si>
  <si>
    <t>Contenedor de basura 6 (Compra)</t>
  </si>
  <si>
    <t>- Elaborado en plástico
- Tapa con pedal
- Capacidad mínima de 20 litros
- Color blanco
- Impresión de las palabras "Papel y cartón" en la cara delantera del contenedor</t>
  </si>
  <si>
    <t>Contenedor de basura 7 (Compra)</t>
  </si>
  <si>
    <t>- Elaborado en plástico
- Tapa con pedal
- Capacidad mínima de 20 litros
- Color verde
- Impresión de las palabras "No reciclables" u "Orgánicos" u "Ordinarios" en la cara delantera del contenedor</t>
  </si>
  <si>
    <t>Contenedor de basura 8 (Compra)</t>
  </si>
  <si>
    <t>- Elaborado en plástico
- Tapa con pedal
- Capacidad mínima de 20 litros
- Color rojo
- Impresión de las palabras "Riesgo biológico" o "Residuos peligrosos" en la cara delantera del
contenedor</t>
  </si>
  <si>
    <t>Contenedor de basura 9 (Compra)</t>
  </si>
  <si>
    <t>- Elaborado en plástico
- Con tapa en vaivén
- Capacidad mínima de 50 litros
- Color negro
- Impresión de la palabra "Plásticos" en la cara delantera del contenedor</t>
  </si>
  <si>
    <t>Contenedor de basura 10 (Compra)</t>
  </si>
  <si>
    <t>- Elaborado en plástico
- Con tapa en vaivén
- Capacidad mínima de 50 litros
- Color blanco
- Impresión de las palabras "Papel y cartón" en la cara delantera del contenedor</t>
  </si>
  <si>
    <t>Contenedor de basura 11 (Compra)</t>
  </si>
  <si>
    <t>- Elaborado en plástico
- Con tapa en vaivén
- Capacidad mínima de 50 litros
- Color verde
- Impresión de las palabras "No reciclables" u "Orgánicos" u "Ordinarios" en la cara delantera del contenedor</t>
  </si>
  <si>
    <t>Contenedor de basura 12 (Compra)</t>
  </si>
  <si>
    <t>- Elaborado en plástico
- Con tapa en vaivén
- Capacidad mínima de 50 litros
- Color rojo
- Impresión de las palabras "Riesgo biológico" o "Residuos peligrosos" en la cara delantera del contenedor</t>
  </si>
  <si>
    <t>Contenedor de basura 13 (Compra)</t>
  </si>
  <si>
    <t>- Elaborado en plástico
-- Con tapa en vaivén
- Capacidad mínima de 120 litros
- Color negro
- Impresión de la palabra "Plásticos" en la cara delantera del contenedor</t>
  </si>
  <si>
    <t>Contenedor de basura 14 (Compra)</t>
  </si>
  <si>
    <t>- Elaborado en plástico
- Con tapa en vaivén
- Capacidad mínima de 120 litros
- Color blanco
- Impresión de las palabras "Papel y cartón" en la cara delantera del contenedor</t>
  </si>
  <si>
    <t>Contenedor de basura 15 (Compra)</t>
  </si>
  <si>
    <t>- Elaborado en plástico
- Con tapa en vaivén
- Capacidad mínima de 120 litros
- Color verde
- Impresión de las palabras "No reciclables" u "Orgánicos" u "Ordinarios" en la cara delantera del contenedor</t>
  </si>
  <si>
    <t>Contenedor de basura 16 (Compra)</t>
  </si>
  <si>
    <t>- Elaborado en plástico
- Con tapa en vaivén
- Capacidad mínima de 120 litros
- Color rojo
- Impresión de las palabras "Riesgo biológico" o
"Residuos peligrosos" en la cara delantera del contenedor</t>
  </si>
  <si>
    <t>Contenedor de basura 17 (Compra)</t>
  </si>
  <si>
    <t>- Elaborado en plástico
- Con tapa
- Capacidad mínima de 180 litros
- Color negro
- Con ruedas traseras macizas y manijas</t>
  </si>
  <si>
    <t>Contenedor de basura 18 (Compra)</t>
  </si>
  <si>
    <t>- Elaborado en plástico
- Con tapa
- Capacidad mínima de 180 litros
- Color verde
- Con ruedas traseras macizas y manijas</t>
  </si>
  <si>
    <t>Contenedor de basura 19 (Compra)</t>
  </si>
  <si>
    <t>- Elaborado en plástico
- Con tapa
- Capacidad mínima de 180 litros
- Color blanco
- Con ruedas traseras macizas y manijas</t>
  </si>
  <si>
    <t>Contenedor de basura 20 (Compra)</t>
  </si>
  <si>
    <t>- Elaborado en plástico
- Con tapa
- Capacidad mínima de 240 litros
- Color negro
- Con ruedas traseras macizas y manijas</t>
  </si>
  <si>
    <t>Contenedor de basura 21 (Compra)</t>
  </si>
  <si>
    <t>- Elaborado en plástico
- Con tapa
- Capacidad mínima de 240 litros
- Color verde
- Con ruedas traseras macizas y manijas</t>
  </si>
  <si>
    <t>Contenedor de basura 22 (Compra)</t>
  </si>
  <si>
    <t>- Elaborado en plástico
- Con tapa
- Capacidad mínima de 240 litros
- Color blanco
- Con ruedas traseras macizas y manijas</t>
  </si>
  <si>
    <t>Contenedor de basura 23 (Compra)</t>
  </si>
  <si>
    <t>- Elaborado en plástico
- Con tapa
- Capacidad mínima de 340 litros
- Color negro
- Con ruedas traseras macizas y manijas</t>
  </si>
  <si>
    <t>Contenedor de basura 24 (Compra)</t>
  </si>
  <si>
    <t>- Elaborado en plástico
- Con tapa
- Capacidad mínima de 340 litros
- Color verde
- Con ruedas traseras macizas y manijas</t>
  </si>
  <si>
    <t>Contenedor de basura 25 (Compra)</t>
  </si>
  <si>
    <t>- Elaborado en plástico
- Con tapa
- Capacidad mínima de 340 litros
- Color blanco
- Con ruedas traseras macizas y manijas</t>
  </si>
  <si>
    <t>Contenedor de basura 26 (Compra)</t>
  </si>
  <si>
    <t>- Elaborado en plástico
- Con tapa
- Capacidad mínima de 760 litros
- Color negro
- Con ruedas traseras macizas y manijas</t>
  </si>
  <si>
    <t>Contenedor de basura 27 (Compra)</t>
  </si>
  <si>
    <t>- Elaborado en plástico
- Con tapa
- Capacidad mínima de 760 litros
- Color verde
- Con ruedas traseras macizas y manijas</t>
  </si>
  <si>
    <t>Contenedor de basura 28 (Compra)</t>
  </si>
  <si>
    <t>- Elaborado en plástico
- Con tapa
- Capacidad mínima de 760 litros
- Color blanco
- Con ruedas traseras macizas y manijas</t>
  </si>
  <si>
    <t>Contenedor de basura 29 (Compra)</t>
  </si>
  <si>
    <t>- Elaborado en plástico
- Con tapa
- Capacidad mínima de 1.000 litros
- Color blanco
- Con ruedas traseras macizas y manijas</t>
  </si>
  <si>
    <t>Contenedor de basura 30 (Compra)</t>
  </si>
  <si>
    <t>- Elaborado en plástico
- Con tapa
- Capacidad mínima de 1.000 litros
- Color verde
- Con ruedas traseras macizas y manijas</t>
  </si>
  <si>
    <t>Punto Ecológico 1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</si>
  <si>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20 litros para cada contenedor
- Contenedores elaborados en plástico
- Debe cumplir con lo estipualdo en el artíuculo 4° de la Resolución 2184 del 26 de diciembre de 2019</t>
  </si>
  <si>
    <t>Punto Ecológico 2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</si>
  <si>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35 litros para cada contenedor
- Contenedores elaborados en plástico
- Debe cumplir con lo estipualdo en el artíuclo 4° de la Resolución 2184 del 26 de diciembre de 2019</t>
  </si>
  <si>
    <t>Punto Ecológico 3 (Compra)</t>
  </si>
  <si>
    <t>- Base metálica con techo en material metálico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35 litros para cada contenedor
- Contenedores elaborados en plástico
- Debe cumplir con lo estipualdo en el artíuclo 4° de la Resolución 2184 del 26 de diciembre de 2019</t>
  </si>
  <si>
    <t>Punto Ecológico 4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</si>
  <si>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50 litros para cada contenedor
- Contenedores elaborados en plástico
- Debe cumplir con lo estipualdo en el artíuclo 4° de la Resolución 2184 del 26 de diciembre de 2019</t>
  </si>
  <si>
    <t>Punto Ecológico 5 (Compra)</t>
  </si>
  <si>
    <t>- Base metálica con techo en material metálico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50 litros para cada contenedor
- Contenedores elaborados en plástico
- Debe cumplir con lo estipualdo en el artíuclo 4° de la Resolución 2184 del 26 de diciembre de 2019</t>
  </si>
  <si>
    <t>Punto Ecológico 6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</si>
  <si>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100 litros para cada contenedor
- Contenedores elaborados en plástico
- Debe cumplir con lo estipualdo en el artíuclo 4° de la Resolución 2184 del 26 de diciembre de 2019</t>
  </si>
  <si>
    <t>Papelera 1 (Compra)</t>
  </si>
  <si>
    <t>- Cuerpo metálico enmallado sin tapa
- Con capacidad mínima de 10 litros
- Diseño para oficina</t>
  </si>
  <si>
    <t>Papelera 2 (Compra)</t>
  </si>
  <si>
    <t>- Cuerpo plástico
- Con mecanismo de pedal para abrir y cerrar tapa
- Con capacidad mínima de 10 litros
- Diseño para baño</t>
  </si>
  <si>
    <t>Papelera 3 (Compra)</t>
  </si>
  <si>
    <t>- Cuerpo plástico sin tapa
- Con capacidad mínima de 10 litros
- Diseño para baño</t>
  </si>
  <si>
    <t>Papelera 4 (Compra)</t>
  </si>
  <si>
    <t>- Papelera de oficina de plástico reciclado
- Color gris o negro
- Con capacidad de 5 litros
- Diámetro: 22 cm aproxi. Largo: 24 cm. 
No debe contener PVC o Poliestireno expandido u otros plásticos de un solo uso tanto en el envase como en el embalaje.</t>
  </si>
  <si>
    <t>Papelera residuos peligrosos 1 (Compra)</t>
  </si>
  <si>
    <t>- Cuerpo plástico
- Con mecanismo de pedal para abrir y cerrar tapa
- Con capacidad mínima de 10 litros
- Diseño para baño
- Color rojo
- Con las palabras "Riesgo biológico" en la cara frontal</t>
  </si>
  <si>
    <t>Papelera residuos peligrosos 2 (Compra)</t>
  </si>
  <si>
    <t>- Cuerpo plástico
- Con mecanismo de pedal para abrir y cerrar tapa
- Con capacidad mínima de 20 litros
- Diseño para baño
- Color rojo
- Con las palabras "Riesgo biológico" en la cara frontal</t>
  </si>
  <si>
    <t>Señales peatonales de prevención y atención 1 (Compra)</t>
  </si>
  <si>
    <t>- Elaborado en plástico
- Tipo tijera, plegable
- Tamaño mínimo de 25 cm de ancho por 60 cm de alto por 22 cm de largo.
- Impresión en las dos caras con las palabras "Cerrado" o "Área cerrada" o "No pasar".
- Color amarillo</t>
  </si>
  <si>
    <t>Señales peatonales de prevención y atención 2 (Compra)</t>
  </si>
  <si>
    <t>- Elaborado en plástico
- Tipo tijera, plegable
- Tamaño mínimo de 25 cm de ancho por 60 cm de alto por 22 cm de largo.
- Impresión en las dos caras con las palabras "Cuidado".
- Color amarillo
- Acordes con la reglamentación establecida por la NTC 1461</t>
  </si>
  <si>
    <t>Señales peatonales de prevención y atención 3 (Compra)</t>
  </si>
  <si>
    <t>- Elaborado en plástico
- Tipo tijera, plegable
- Tamaño mínimo de 25 cm de ancho por 60 cm de alto por 22 cm de largo.
- Impresión en las dos caras con las palabras "Piso húmedo o "Piso mojado"".
- Color amarillo
- Acordes con la reglamentación establecida por la NTC 1461</t>
  </si>
  <si>
    <t>Dispensador para papel higiénico 1 (Compra)</t>
  </si>
  <si>
    <t>- Elaborado en plástico ABS blanco
- Para rollo de 250 metros y 400 metros
- Con visor para ver el estado del rollo
- Con cerradura y llave
- Incluye los elementos necesarios para realizar la instalación en pared
-Incluye el costo de instalación.</t>
  </si>
  <si>
    <t>Dispensador para papel higiénico 2 (Compra)</t>
  </si>
  <si>
    <t>- Elaborado en acero inoxidable
- Para rollo de 250 metros y 400 metros
- Con visor para ver el estado del rollo
- Con cerradura y llave
- Incluye los elementos necesarios para realizar la instalación en pared
-Incluye el costo de instalación.</t>
  </si>
  <si>
    <t>Dispensador de toallas de manos 1 (Compra)</t>
  </si>
  <si>
    <t>- Elaborado en plástico ABS
- Para toallas de papel en rollo de 150 metros y 250 metros
- Con mecanismo accionador de palanca, perilla giratoria o para halar con la mano.
- Con cuchilla serrada para cortar la toalla de manos
- Con cerradura y llave
- Incluye los elementos necesarios para realizar la instalación en pared
- Incluye el costo de instalación</t>
  </si>
  <si>
    <t>Dispensador de toallas de manos 2 (Compra)</t>
  </si>
  <si>
    <t>- Elaborado en plástico ABS
- Para toallas de papel interdobladas con capacidad mínima de 300 toallas
- Con mecanismo para halar con la mano.
- Con cerradura y llave
- Incluye los elementos necesarios para realizar la instalación en pared
-Incluye el costo de instalación</t>
  </si>
  <si>
    <t>Dispensador de toallas de manos 3 (Compra)</t>
  </si>
  <si>
    <t>- Elaborado en acero inoxidable
- Para toallas de papel interdobladas con capacidad mínima de 300 toallas
- Con mecanismo para halar con la mano.
- Con cerradura y llave
- Incluye los elementos necesarios para realizar la instalación en pared
-Incluye el costo de instalación</t>
  </si>
  <si>
    <t>Dispensador de jabón líquido 1 (Compra)</t>
  </si>
  <si>
    <t>- Elaborado en plástico ABS blanco
- Con válvula manual anticorrosiva.
- Uso habilitado para cualquier jabón líquido con capacidad mínima de 500 cc
- Incluye los elementos necesarios para realizar la instalación en pared
-Incluye el costo de instalación</t>
  </si>
  <si>
    <t>Dispensador de jabón líquido 2 (Compra)</t>
  </si>
  <si>
    <t>- Elaborado en plástico ABS blanco
- Con sensor para suministro de jabón
- Uso habilitado para cualquier jabón líquido con capacidad mínima de 500 ml
- Incluye los elementos necesarios para realizar la instalación en pared
-Incluye el costo de instalación'</t>
  </si>
  <si>
    <t>Dispensador de jabón líquido 3 (Compra)</t>
  </si>
  <si>
    <t>- Elaborado en acero inoxidable
- Con válvula manual anticorrosiva.
- Uso habilitado para cualquier jabón líquido con capacidad mínima de 800 ml
- Con cerradura y llave
- Incluye los elementos necesarios para realizar la instalación en pared
-Incluye el el costo de instalación'</t>
  </si>
  <si>
    <t>Dispensador de jabón líquido 4 (Compra)</t>
  </si>
  <si>
    <t>- Elaborado en acero inoxidable
- Con sensor para suministro de jabón
- Uso habilitado para cualquier jabón líquido con capacidad mínima de 800 ml
- Con cerradura y llave
- Incluye los elementos necesarios para realizar la instalación en pared
-Incluye el costo de instalación'</t>
  </si>
  <si>
    <t>Dispensador para ambientador (Compra)</t>
  </si>
  <si>
    <t>- Elaborado en plástico ABS blanco
- Con dispersión programable de líquido ambientador
- Capacidad mínima de 250 ml
- Incluye los elementos necesarios para realizar la instalación en pared
- Incluye aerosol para recarga mensual
-Incluye el costo de instalación</t>
  </si>
  <si>
    <t>Dispensador goteo por gravedad y recarga (Compra)</t>
  </si>
  <si>
    <t>- Elaborado en PVC blanco
- Goteo programable para desodorizar sanitarios y orinales
- Incluye manguera plástica de goteo
- Incluye los elementos necesarios para realizar la instalación en pared
- Incluye líquido para recarga mensual con agentes tensoactivos</t>
  </si>
  <si>
    <t>Dispensador de agua (Compra)</t>
  </si>
  <si>
    <t xml:space="preserve">- Dispensador de agua fría y caliente
- Sistema de filtración multinivel
- Uso de gas refrigerante seguro para la capa de ozono
</t>
  </si>
  <si>
    <t>Dispensador de agua con botellón (Compra)</t>
  </si>
  <si>
    <t xml:space="preserve">- Dispensador de agua fría y caliente
- Uso de gas refrigerante seguro para la capa de ozono
</t>
  </si>
  <si>
    <t>Greca para tintos 1 (Arrendamiento)</t>
  </si>
  <si>
    <t>- Eléctrica de 110 v
- Cuerpo elaborada en lámina de acero inoxidable de calibre 24 como mínimo
- Resistencias elaboradas en cobre
- Terminales elaboradas en cobre remplazables con soldadura
- Mínimo dos servicios
- Con su respectivo filtro y aro
- Con capacidad para 30 tintos</t>
  </si>
  <si>
    <t>Greca para tintos 1 (Compra)</t>
  </si>
  <si>
    <t>Greca para tintos 2 (Arrendamiento)</t>
  </si>
  <si>
    <t>- Eléctrica de 110 v
- Cuerpo elaborada en lámina de acero inoxidable de calibre 24 como mínimo, grado alimento
- Resistencias elaboradas en cobre
- Terminales elaboradas en cobre remplazables sin soldadura
- Mínimo 2 servicios
-Con su respectivo filtro y aro
- Con capacidad para 60 tintos</t>
  </si>
  <si>
    <t>Greca para tintos 2 (Compra)</t>
  </si>
  <si>
    <t>Greca para tintos 3 (Arrendamiento)</t>
  </si>
  <si>
    <t>- Eléctrica de 110 v
- Cuerpo elaborada en lámina de acero inoxidable de calibre 24 como mínimo, grado alimento
- Resistencias elaboradas en cobre
- Terminales elaboradas en cobre remplazables sin soldadura
- Mínimo dos servicios
-Con su respectivo filtro y aro
- Con capacidad para 120 tintos</t>
  </si>
  <si>
    <t>Greca para tintos 3 (Compra)</t>
  </si>
  <si>
    <t>Máquina de filtrado para café (Compra)</t>
  </si>
  <si>
    <t>- Cafetera de método filtrado de café por goteo con conexión directamente a la red de agua o con opción de usarse completamente portátil sin requerir conexión directa a la red de agua
- Grifo para dispensar agua caliente
- Capacidad para termos de 1.9 a 3L, capacidad de 14 litros hora
- Incluye termo con capacidad de mantener la bebida caliente, conservando la calidad de la taza de café durante mínimo 3 horas
- Revestimiento de acero inoxidable con bomba tipo dispensador 
- Capacidad de 2,5 0 3,0 litros.</t>
  </si>
  <si>
    <t>Horno microondas (Arrendamiento)</t>
  </si>
  <si>
    <t>- Potencia mínima de 900 w
- Tamaño mínimo de 30 cm de ancho por 25 cm de alto por 35 cm de profundidad.
- Con bandera giratoria de cristal templado
- Con programas automáticos</t>
  </si>
  <si>
    <t>Horno microondas (Compra)</t>
  </si>
  <si>
    <t>Horno microondas de tipo industrial (Arrendamiento)</t>
  </si>
  <si>
    <t>- Potencia mínima de 1000 w
- Tamaño mínimo de 30 cm de ancho por 30 cm de alto por 40 cm de profundidad.
- Descongelamiento automático
- Con programas automáticos</t>
  </si>
  <si>
    <t>Horno microondas de tipo industrial (Compra)</t>
  </si>
  <si>
    <t>Estufa 1 (Arrendamiento)</t>
  </si>
  <si>
    <t>- De dos puestos
- Lámina esmaltada
- Eléctrica
- Con perilla para graduar mínimo 3 niveles de calor</t>
  </si>
  <si>
    <t>Estufa 1 (Compra)</t>
  </si>
  <si>
    <t>Estufa 2 (Arrendamiento)</t>
  </si>
  <si>
    <t>- De dos puestos
- Lámina esmaltada- A gas
- Con perilla y quemador para graduar la llama
- Con parrilla</t>
  </si>
  <si>
    <t>Estufa 2 (Compra)</t>
  </si>
  <si>
    <t>- De dos puestos
- Lámina esmaltada
- A gas
- Con perilla y quemador para graduar la llama
- Con parrilla</t>
  </si>
  <si>
    <t>Extensión eléctrica 1 (Compra)</t>
  </si>
  <si>
    <t>- De mínimo 25 metros de longitud 
- Tipo industrial
- Recubierta en plástico PVC
- Con clavijas
- Calibre 12</t>
  </si>
  <si>
    <t>Extensión eléctrica 2 (Compra)</t>
  </si>
  <si>
    <t>- De mínimo 30 metros de longitud
- Recubierta en plástico PVC
- Con clavijas
- Tipo industrial
- Calibre 12</t>
  </si>
  <si>
    <t>Aspiradora 1 (Arrendamiento)</t>
  </si>
  <si>
    <t>- De uso industrial para aspirado en seco y húmedo
- Motor con potencia 1200 w y 1400 w
- Capacidad entre 15 y 20 litros
- Cable de potencia con longitud mínima de 5m
- Accesorios mínimos: manguera puntera, 2 tubos para extensión, cepillos para tapizados</t>
  </si>
  <si>
    <t>Aspiradora 1 (Compra)</t>
  </si>
  <si>
    <t>Aspiradora 2 (Arrendamiento)</t>
  </si>
  <si>
    <t>- De uso industrial para aspirado en seco y húmedo
- Motor con potencia entre 1200 w y 1400 w
- Capacidad entre 45 y 55 litros
- Cable de potencia con longitud mínima de 5m
- Accesorios mínimos: manguera puntera, 2 tubos para extensión, cepillos para tapizados</t>
  </si>
  <si>
    <t>Aspiradora 2 (Compra)</t>
  </si>
  <si>
    <t>Lavabrilladora de pisos 1 (Arrendamiento)</t>
  </si>
  <si>
    <t>- De uso industrial
- Motores con potencia mínima de 1,5 hp y velocidad mínima de 175 rpm.
- Con manijas dobles
- Con interruptor de apagado de seguridad
- Diámetro mínimo de 16"
- Cable de potencia con longitud mínima de 8m
- Accesorios mínimos portapad, cepillo suave y duro</t>
  </si>
  <si>
    <t>Lavabrilladora de pisos 1 (Compra)</t>
  </si>
  <si>
    <t>Lavabrilladora de pisos 2 (Arrendamiento)</t>
  </si>
  <si>
    <t>- De uso industrial
- Motores con potencia mínima de 1,5 hp y velocidad mínima de 175 rpm.
- Con manijas dobles
- Con interruptor de apagado de seguridad
- Diámetro mínimo de 20"
- Cable de potencia con longitud mínima de 8m
- Accesorios mínimos portapad, cepillo suave y duro</t>
  </si>
  <si>
    <t>Lavabrilladora de pisos 2 (Compra)</t>
  </si>
  <si>
    <t>Brilladora de alta revolución (Arrendamiento)</t>
  </si>
  <si>
    <t>- De uso industrial
- Motores con potencia mínima de 1,5 hp y velocidad mínima de 1500 rpm.
- Con manijas dobles
- Con interruptor de apagado de seguridad
- Diámetro mínimo de 20"
- Cable de potencia con longitud mínima de 8m
- Accesorios mínimos - portapad</t>
  </si>
  <si>
    <t>Brilladora de alta revolución (Compra)</t>
  </si>
  <si>
    <t>Lavadora de alfombras y tapetes 1 (Arrendamiento)</t>
  </si>
  <si>
    <t>- Motor con potencia de mínimo 1100 w y velocidad mínima de 175 revoluciones por minuto.
- Capacidad mínima de 5 litros
- Cable de potencia con longitud mínima de 8m
- Para lavar en seco o a vapor
- Diámetro mínimo de 16"</t>
  </si>
  <si>
    <t>Lavadora de alfombras y tapetes 1 (Compra)</t>
  </si>
  <si>
    <t>Lavadora de alfombras y tapetes 2 (Arrendamiento)</t>
  </si>
  <si>
    <t>- De inyección y extracción con dos motores, cada uno con una potencia entre 1200 w y 1400 w.
- Capacidad mínima de 30 litros
- Cable de potencia con longitud mínima de 8m
- Diámetro mínimo de 20"</t>
  </si>
  <si>
    <t>Lavadora de alfombras y tapetes 2 (Compra)</t>
  </si>
  <si>
    <t>Hidrolavadora Industrial (Arrendamiento)</t>
  </si>
  <si>
    <t>- Motor eléctrico y potencia de mínimo 2.2 Kw - 1.450 RPM y entre 2.5 HP y 3.5 HP.
- Presión de salida de agua entre 900 psi y 1900 psi.
- Con ruedas</t>
  </si>
  <si>
    <t>Hidrolavadora Industrial (Compra)</t>
  </si>
  <si>
    <t>Sopladora de hojas (Arrendamiento)</t>
  </si>
  <si>
    <t>- Potenciado por motor a gasolina o eléctrico inalámbrico
- Caudal mínimo de 380 cfm / 645m3/h
- Autonomía mínima de 30 minutos
- Intensidad máxima de sonido de 100dB
- Incluye combustible para su funcionamiento (Máximo 3 galones)</t>
  </si>
  <si>
    <t>Sopladora de hojas (Compra)</t>
  </si>
  <si>
    <t>Sonda para inodoro (Arrendamiento)</t>
  </si>
  <si>
    <t>-Sonda de mínimo 3''
-Cubierta de vinilo para proteger la porcelana.
- Cable de 1/2" (12,7 mm) con núcleo interno recubierto por compresión, resistente al retorcimiento.
-Mangos grandes y de diseño ergonómico.
-Funcional en inodoros ahorradores de agua
-Peso entre 1,9 kg y 2,5 kg</t>
  </si>
  <si>
    <t>Sonda para inodoro (Compra)</t>
  </si>
  <si>
    <t>Girador Manual (Compra)</t>
  </si>
  <si>
    <t>-Para destapar desagües entre 1/2" a 1 1/2".
-Collar antideslizante que agarra y suelta el cable
-Cable de núcleo hueco de mpinimo 5/16" × 25 pies (7,6 m) con barrena de cabeza de bulbo.
-Tambor rotativo de plástico moldeado
-Diseño de tambor abierto que permite el acceso al cable</t>
  </si>
  <si>
    <t>Sonda para fregaderos (Compra)</t>
  </si>
  <si>
    <t>Sonda Eléctrica para desagües de 3/4” (20 mm) a 2-1/2” (64 mm)
-El equipo propulsor de velocidad variable gira el cable a 0-600 RPM.
-Capacidad del tambor: 50 pies (15 m) de 5⁄16" (8 mm) o 35 pies (11 m) de 3⁄8" (10 mm).
-El núcleo interior revestido de vinilo impide que se oxide por contacto con el resorte.</t>
  </si>
  <si>
    <t>Cortadora de cesped (Arrendamiento)</t>
  </si>
  <si>
    <t>-Cuenta con una cuchilla de 32 a 38 cm.
-Chasis de acero con recolector o salida lateral.
-Ruedas de 135 mm
-Con potencia entre 5 hp a 25 hp
-Ancho de corte de 18 a 183 cm.
-Peso entre 10 kg y 13,5 kg
-Tiene manilla de seguridad
-Incluye combustible para su funcionamiento (Máximo 3 galones)</t>
  </si>
  <si>
    <t>Cortadora de cesped (Compra)</t>
  </si>
  <si>
    <t>Guadañas (Arrendamiento)</t>
  </si>
  <si>
    <t>-Guadaña de Eje Rígido
- Viene cilindrada con apróximadamente 30 a 51,6 cm3.
-Peso promedio entre 6,5 Kg y 7,7 Kg.
-Cuchilla de 80 puntas
-Capacidad del tanque de combustible entre 0,65 Lt y 1 Lt.
-Cuenta con un sistema de arranque manual.
-Cuenta con un sistema de ignición electrónico
- Incluye el combustible para su funcioamiento (Máximo 3 galones)</t>
  </si>
  <si>
    <t>Guadañas (Compra)</t>
  </si>
  <si>
    <t>Motobombas (Arrendamiento)</t>
  </si>
  <si>
    <t>-Motobomba eléctrica
-Fabricada en Hierro
-Cuenta con una potencia de 2 hp a 111 hp
-Velocidades desde 1800 RPM a 3450 RPM.
-Peso promedio de 30 Kg.
-Las medidas de succión por descarga van de 2 x 2 pulgadas a 12 x 12 pulgadas.</t>
  </si>
  <si>
    <t>Motobombas (Compra)</t>
  </si>
  <si>
    <t xml:space="preserve">Valor Insumos  </t>
  </si>
  <si>
    <t xml:space="preserve">valor maquinaria  </t>
  </si>
  <si>
    <t xml:space="preserve">Valor Bienes de Aseo y Cafeteria  </t>
  </si>
  <si>
    <t>PROADULTO MAYOR</t>
  </si>
  <si>
    <t>PROCULTURA</t>
  </si>
  <si>
    <t xml:space="preserve">Región de Cobertura: </t>
  </si>
  <si>
    <t xml:space="preserve">Nombre del Proveedor: </t>
  </si>
  <si>
    <t>UNION TEMPORAL OUTSOURCING GIAF</t>
  </si>
  <si>
    <t>Paquete de Servicios</t>
  </si>
  <si>
    <t>Valores</t>
  </si>
  <si>
    <t>Item</t>
  </si>
  <si>
    <t>Categoría</t>
  </si>
  <si>
    <t>Servicio</t>
  </si>
  <si>
    <t>Característica 1</t>
  </si>
  <si>
    <t>Disponibilidad</t>
  </si>
  <si>
    <t>Cantidad</t>
  </si>
  <si>
    <t>Vigencia / Unidad</t>
  </si>
  <si>
    <t>Valor unitario</t>
  </si>
  <si>
    <t>Nuevo precio cláusula 8</t>
  </si>
  <si>
    <t>Valor Mensual / Valor X Unidad</t>
  </si>
  <si>
    <t>Recargo por Trabajo nocturno, extra, dominical y festivo</t>
  </si>
  <si>
    <t>Recargo por dotación especial</t>
  </si>
  <si>
    <t>Valor Total</t>
  </si>
  <si>
    <t>Dias</t>
  </si>
  <si>
    <t>VALOR MES</t>
  </si>
  <si>
    <t>Servicio de Personal</t>
  </si>
  <si>
    <t>Tiempo Completo</t>
  </si>
  <si>
    <t>Mes</t>
  </si>
  <si>
    <t>Bienes de Aseo y Cafetería</t>
  </si>
  <si>
    <t>Und</t>
  </si>
  <si>
    <t>1. Si requiere agregue o elimine filas</t>
  </si>
  <si>
    <t>Subtotal</t>
  </si>
  <si>
    <t>% AIU</t>
  </si>
  <si>
    <t>IVA</t>
  </si>
  <si>
    <t xml:space="preserve">Observaciones: </t>
  </si>
  <si>
    <t>Control Relacion de Facturacion</t>
  </si>
  <si>
    <t>Orden</t>
  </si>
  <si>
    <t>Desde</t>
  </si>
  <si>
    <t>Hasta</t>
  </si>
  <si>
    <t>Plazo (d)</t>
  </si>
  <si>
    <t>Monto</t>
  </si>
  <si>
    <t>Valor Facturado</t>
  </si>
  <si>
    <t>Saldo</t>
  </si>
  <si>
    <t>FONDO DE DESARROLLO LOCAL DE TUNJUELITO</t>
  </si>
  <si>
    <t>DIAGONAL 50A No. 18-48 SUR</t>
  </si>
  <si>
    <t>CUNDINAMARCA</t>
  </si>
  <si>
    <t>BOGOTA</t>
  </si>
  <si>
    <t>cdi.tunjuelito@gobiernobogota.gov.co</t>
  </si>
  <si>
    <t>ALCALDÍA LOCAL DE TUNJUELITO</t>
  </si>
  <si>
    <t>CASA DE LA CULTURA DE TUNJUELITO</t>
  </si>
  <si>
    <t>DIAGONAL 52 F SUR N° 27-26</t>
  </si>
  <si>
    <t>CASA DE LA PARTICIPACION TUNJUELITO</t>
  </si>
  <si>
    <t>cra 29 a #56 f sur 27</t>
  </si>
  <si>
    <t xml:space="preserve">LUNES A VIERNES </t>
  </si>
  <si>
    <t>6:00 A.M  - 3:30 P.M</t>
  </si>
  <si>
    <t xml:space="preserve">Se requiere la prestación del servicio de lunes a viernes y las horas restantes para completar la jornada de 48 horas semanales los sabados en jornadas de 6:30 a 12:00 para jornadas de aseo, </t>
  </si>
  <si>
    <t>SE DEBERA ENTREGAR CARNET DE IDENTIFICACIÓN POR PARTE DE LA EMPRESA EL CUAL SE DEBE PORTAR POR LAS OPERARIAS PERMANENTEMENTE.
UNIFORME COMPLETO EN MATERIAL ADECUADO PARA LA PRESTACIÓN DEL SERVICIO, QUE CUMPLA Y GARANTICE LAS CONDICIONES DE SEGURIDAD, BIO SEGURIDAD, CALIDAD, COMODIDAD. (PANTALON, CAMISA, DELANTAL, TAPABOCAS, COFIA, ZAPATOS ESPECIALES ANTIDESLIZANTES Y DEMAS ELEMENTOS DE PROTECCIÓN Y BIOSEGURIDAD, DENTRO DE LA DOTACIÓN SE INCLUYE EL SUMINISTRO DE TAPABOCAS DESECHABLES POR PARTE DE LA EMPRESA, PARA CADA OPERARIA</t>
  </si>
  <si>
    <t>Entre las</t>
  </si>
  <si>
    <t>y las</t>
  </si>
  <si>
    <t>Los gravamenes aplicados por el Fondo de Desarrollo Local de Tunjuelito, son Retefuente servicios, RETEICA, RETEIVA, Retefuente Compras, los gravamenes adicionales (Estampillas) no aplican para las localidades.
Se recibe el pedido de insumos de aseo y cafeteria (completo, no se acepta fraccionado) en un horario de 8:00 a.m a 2:00 p.m de lunes a viernes, se debe confirmar previamente con el apoyo a la supervisión, se debe sucribir acta de entrega para el proceso de ingreso a Almacen.Se tramitaran pagos mensuales vencidos con el lleno de los requisitos, la verificación de los pagos oportunos de los salarios y prestaciones sociales, el último pago esta sujeto al pago de las liquidaciones del personal.</t>
  </si>
  <si>
    <t>UNIVERSIDAD DISTRITAL FRANCISCO JOSE DE CALDAS</t>
  </si>
  <si>
    <t>Mar</t>
  </si>
  <si>
    <t>Abr</t>
  </si>
  <si>
    <t>May</t>
  </si>
  <si>
    <t>Jun</t>
  </si>
  <si>
    <t>Jul</t>
  </si>
  <si>
    <t>Ago</t>
  </si>
  <si>
    <t>Sep</t>
  </si>
  <si>
    <t>Oct</t>
  </si>
  <si>
    <t>Nov</t>
  </si>
  <si>
    <t>Dic</t>
  </si>
  <si>
    <t>Ene</t>
  </si>
  <si>
    <t>Despachos SEPTIEMBRE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</si>
</sst>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 #,##0.00;[Red]\-&quot;$&quot;\ #,##0.00"/>
    <numFmt numFmtId="42" formatCode="_-&quot;$&quot;\ * #,##0_-;\-&quot;$&quot;\ * #,##0_-;_-&quot;$&quot;\ * &quot;-&quot;_-;_-@_-"/>
    <numFmt numFmtId="41" formatCode="_-* #,##0_-;\-* #,##0_-;_-* &quot;-&quot;_-;_-@_-"/>
    <numFmt numFmtId="44" formatCode="_-&quot;$&quot;\ * #,##0.00_-;\-&quot;$&quot;\ * #,##0.00_-;_-&quot;$&quot;\ * &quot;-&quot;??_-;_-@_-"/>
    <numFmt numFmtId="164" formatCode="_(&quot;$&quot;* #,##0_);_(&quot;$&quot;* \(#,##0\);_(&quot;$&quot;* &quot;-&quot;_);_(@_)"/>
    <numFmt numFmtId="165" formatCode="_(* #,##0_);_(* \(#,##0\);_(* &quot;-&quot;_);_(@_)"/>
    <numFmt numFmtId="166" formatCode="_(&quot;$&quot;* #,##0.00_);_(&quot;$&quot;* \(#,##0.00\);_(&quot;$&quot;* &quot;-&quot;??_);_(@_)"/>
    <numFmt numFmtId="167" formatCode="&quot;$&quot;#,##0.00"/>
    <numFmt numFmtId="168" formatCode="&quot;$&quot;#,##0"/>
    <numFmt numFmtId="169" formatCode="0.0000%"/>
    <numFmt numFmtId="170" formatCode="_-* #,##0.00\ _€_-;\-* #,##0.00\ _€_-;_-* &quot;-&quot;??\ _€_-;_-@_-"/>
    <numFmt numFmtId="171" formatCode="_-[$$-240A]\ * #,##0.00_-;\-[$$-240A]\ * #,##0.00_-;_-[$$-240A]\ * &quot;-&quot;??_-;_-@_-"/>
    <numFmt numFmtId="172" formatCode="&quot;$&quot;\ #,##0.00"/>
  </numFmts>
  <fonts count="5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0"/>
      <name val="Arial"/>
      <family val="2"/>
    </font>
    <font>
      <sz val="10"/>
      <color theme="1"/>
      <name val="Arial"/>
      <family val="2"/>
    </font>
    <font>
      <b/>
      <sz val="10"/>
      <color theme="1"/>
      <name val="Arial"/>
      <family val="2"/>
    </font>
    <font>
      <u/>
      <sz val="12"/>
      <color theme="10"/>
      <name val="Calibri"/>
      <family val="2"/>
      <scheme val="minor"/>
    </font>
    <font>
      <u/>
      <sz val="12"/>
      <color theme="11"/>
      <name val="Calibri"/>
      <family val="2"/>
      <scheme val="minor"/>
    </font>
    <font>
      <sz val="10"/>
      <color theme="0"/>
      <name val="Arial"/>
      <family val="2"/>
    </font>
    <font>
      <sz val="10"/>
      <color rgb="FFFF0000"/>
      <name val="Arial"/>
      <family val="2"/>
    </font>
    <font>
      <sz val="9"/>
      <color theme="1"/>
      <name val="Arial"/>
      <family val="2"/>
    </font>
    <font>
      <sz val="8"/>
      <name val="Calibri"/>
      <family val="2"/>
      <scheme val="minor"/>
    </font>
    <font>
      <b/>
      <sz val="9"/>
      <color theme="1"/>
      <name val="Arial"/>
      <family val="2"/>
    </font>
    <font>
      <sz val="12"/>
      <color theme="1"/>
      <name val="Arial"/>
      <family val="2"/>
    </font>
    <font>
      <sz val="8"/>
      <color theme="1"/>
      <name val="Arial"/>
      <family val="2"/>
    </font>
    <font>
      <b/>
      <sz val="14"/>
      <color theme="1"/>
      <name val="Arial"/>
      <family val="2"/>
    </font>
    <font>
      <sz val="10"/>
      <color rgb="FFFFFF00"/>
      <name val="Arial"/>
      <family val="2"/>
    </font>
    <font>
      <sz val="10"/>
      <color rgb="FF000000"/>
      <name val="Times New Roman"/>
      <family val="1"/>
    </font>
    <font>
      <b/>
      <sz val="18"/>
      <color rgb="FF1C4F9E"/>
      <name val="Arial"/>
      <family val="2"/>
    </font>
    <font>
      <b/>
      <sz val="14"/>
      <color rgb="FF595959"/>
      <name val="Arial"/>
      <family val="2"/>
    </font>
    <font>
      <b/>
      <sz val="11"/>
      <color rgb="FF7F7F7F"/>
      <name val="Arial"/>
      <family val="2"/>
    </font>
    <font>
      <b/>
      <sz val="10"/>
      <color rgb="FF7F7F7F"/>
      <name val="Arial"/>
      <family val="2"/>
    </font>
    <font>
      <b/>
      <sz val="11"/>
      <color rgb="FFFFFFFF"/>
      <name val="Arial"/>
      <family val="2"/>
    </font>
    <font>
      <u/>
      <sz val="11"/>
      <color rgb="FF0563C1"/>
      <name val="Calibri"/>
      <family val="2"/>
      <scheme val="minor"/>
    </font>
    <font>
      <sz val="8"/>
      <color rgb="FFFFFFFF"/>
      <name val="Arial"/>
      <family val="2"/>
    </font>
    <font>
      <b/>
      <sz val="8"/>
      <color theme="1"/>
      <name val="Arial"/>
      <family val="2"/>
    </font>
    <font>
      <b/>
      <sz val="8"/>
      <color rgb="FFFFFFFF"/>
      <name val="Arial"/>
      <family val="2"/>
    </font>
    <font>
      <b/>
      <sz val="11"/>
      <color theme="1"/>
      <name val="Arial"/>
      <family val="2"/>
    </font>
    <font>
      <b/>
      <sz val="11"/>
      <color rgb="FFFFFFFF"/>
      <name val="Calibri"/>
      <family val="2"/>
      <scheme val="minor"/>
    </font>
    <font>
      <sz val="11"/>
      <name val="Calibri"/>
      <family val="2"/>
    </font>
    <font>
      <sz val="12"/>
      <color theme="1"/>
      <name val="Century Gothic"/>
      <family val="2"/>
    </font>
    <font>
      <b/>
      <sz val="12"/>
      <color theme="1"/>
      <name val="Century Gothic"/>
      <family val="2"/>
    </font>
    <font>
      <b/>
      <sz val="12"/>
      <color theme="0"/>
      <name val="Century Gothic"/>
      <family val="2"/>
    </font>
    <font>
      <b/>
      <sz val="12"/>
      <color rgb="FFFFFFFF"/>
      <name val="Century Gothic"/>
      <family val="2"/>
    </font>
    <font>
      <sz val="12"/>
      <name val="Century Gothic"/>
      <family val="2"/>
    </font>
    <font>
      <b/>
      <sz val="12"/>
      <name val="Century Gothic"/>
      <family val="2"/>
    </font>
    <font>
      <sz val="11"/>
      <color theme="0"/>
      <name val="Arial"/>
      <family val="2"/>
    </font>
    <font>
      <sz val="20"/>
      <color theme="1"/>
      <name val="Arial"/>
      <family val="2"/>
    </font>
    <font>
      <b/>
      <sz val="9"/>
      <color theme="0"/>
      <name val="Arial"/>
      <family val="2"/>
    </font>
    <font>
      <b/>
      <sz val="11"/>
      <color theme="0"/>
      <name val="Calibri"/>
      <family val="2"/>
    </font>
    <font>
      <b/>
      <sz val="12"/>
      <color theme="1"/>
      <name val="Calibri"/>
      <family val="2"/>
      <scheme val="minor"/>
    </font>
    <font>
      <sz val="9"/>
      <name val="Arial"/>
      <family val="2"/>
    </font>
    <font>
      <b/>
      <sz val="10"/>
      <color rgb="FFFFFFFF"/>
      <name val="Century Gothic"/>
      <family val="2"/>
    </font>
    <font>
      <b/>
      <sz val="10"/>
      <color theme="1"/>
      <name val="Century Gothic"/>
      <family val="2"/>
    </font>
    <font>
      <b/>
      <sz val="12"/>
      <color theme="1"/>
      <name val="Arial"/>
      <family val="2"/>
    </font>
    <font>
      <sz val="10"/>
      <color rgb="FF000000"/>
      <name val="Arial"/>
      <family val="2"/>
    </font>
  </fonts>
  <fills count="23">
    <fill>
      <patternFill patternType="none"/>
    </fill>
    <fill>
      <patternFill patternType="gray125"/>
    </fill>
    <fill>
      <patternFill patternType="solid">
        <fgColor theme="0" tint="-4.9989318521683403E-2"/>
        <bgColor indexed="64"/>
      </patternFill>
    </fill>
    <fill>
      <patternFill patternType="solid">
        <fgColor rgb="FFE6F8FE"/>
        <bgColor indexed="64"/>
      </patternFill>
    </fill>
    <fill>
      <patternFill patternType="solid">
        <fgColor rgb="FF002060"/>
        <bgColor indexed="64"/>
      </patternFill>
    </fill>
    <fill>
      <patternFill patternType="solid">
        <fgColor rgb="FFF5F5F5"/>
        <bgColor indexed="64"/>
      </patternFill>
    </fill>
    <fill>
      <patternFill patternType="solid">
        <fgColor theme="4" tint="0.79998168889431442"/>
        <bgColor indexed="64"/>
      </patternFill>
    </fill>
    <fill>
      <patternFill patternType="solid">
        <fgColor rgb="FFE7E6E6"/>
        <bgColor indexed="64"/>
      </patternFill>
    </fill>
    <fill>
      <patternFill patternType="solid">
        <fgColor rgb="FF1C4F9E"/>
        <bgColor indexed="64"/>
      </patternFill>
    </fill>
    <fill>
      <patternFill patternType="solid">
        <fgColor rgb="FFFFFFFF"/>
        <bgColor indexed="64"/>
      </patternFill>
    </fill>
    <fill>
      <patternFill patternType="solid">
        <fgColor rgb="FF595959"/>
        <bgColor indexed="64"/>
      </patternFill>
    </fill>
    <fill>
      <patternFill patternType="solid">
        <fgColor rgb="FFF2F2F2"/>
        <bgColor indexed="64"/>
      </patternFill>
    </fill>
    <fill>
      <patternFill patternType="solid">
        <fgColor rgb="FFD8D8D8"/>
        <bgColor indexed="64"/>
      </patternFill>
    </fill>
    <fill>
      <patternFill patternType="solid">
        <fgColor rgb="FFEBF8FF"/>
        <bgColor indexed="64"/>
      </patternFill>
    </fill>
    <fill>
      <patternFill patternType="solid">
        <fgColor theme="8" tint="0.79998168889431442"/>
        <bgColor indexed="64"/>
      </patternFill>
    </fill>
    <fill>
      <patternFill patternType="solid">
        <fgColor rgb="FF1C4F9E"/>
        <bgColor rgb="FF1C4F9E"/>
      </patternFill>
    </fill>
    <fill>
      <patternFill patternType="solid">
        <fgColor rgb="FFE6F8FE"/>
        <bgColor rgb="FFE6F8FE"/>
      </patternFill>
    </fill>
    <fill>
      <patternFill patternType="solid">
        <fgColor rgb="FF3F3F3F"/>
        <bgColor rgb="FF3F3F3F"/>
      </patternFill>
    </fill>
    <fill>
      <patternFill patternType="solid">
        <fgColor theme="0"/>
        <bgColor theme="0"/>
      </patternFill>
    </fill>
    <fill>
      <patternFill patternType="solid">
        <fgColor rgb="FFD8D8D8"/>
        <bgColor rgb="FFD8D8D8"/>
      </patternFill>
    </fill>
    <fill>
      <patternFill patternType="solid">
        <fgColor rgb="FF595959"/>
        <bgColor rgb="FF595959"/>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auto="1"/>
      </left>
      <right style="thin">
        <color auto="1"/>
      </right>
      <top style="thin">
        <color auto="1"/>
      </top>
      <bottom style="thin">
        <color auto="1"/>
      </bottom>
      <diagonal/>
    </border>
    <border>
      <left/>
      <right style="medium">
        <color rgb="FFBFBFBF"/>
      </right>
      <top style="medium">
        <color rgb="FFBFBFBF"/>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medium">
        <color rgb="FFBFBFBF"/>
      </left>
      <right/>
      <top/>
      <bottom style="medium">
        <color rgb="FFBFBFBF"/>
      </bottom>
      <diagonal/>
    </border>
    <border>
      <left/>
      <right style="medium">
        <color rgb="FFBFBFBF"/>
      </right>
      <top/>
      <bottom style="medium">
        <color rgb="FFBFBFBF"/>
      </bottom>
      <diagonal/>
    </border>
    <border>
      <left style="thick">
        <color rgb="FF000000"/>
      </left>
      <right/>
      <top/>
      <bottom style="medium">
        <color rgb="FFBFBFBF"/>
      </bottom>
      <diagonal/>
    </border>
    <border>
      <left style="medium">
        <color rgb="FFBFBFBF"/>
      </left>
      <right/>
      <top/>
      <bottom/>
      <diagonal/>
    </border>
    <border>
      <left/>
      <right style="medium">
        <color rgb="FFBFBFBF"/>
      </right>
      <top/>
      <bottom/>
      <diagonal/>
    </border>
    <border>
      <left/>
      <right/>
      <top/>
      <bottom style="medium">
        <color rgb="FFD8D8D8"/>
      </bottom>
      <diagonal/>
    </border>
    <border>
      <left style="thick">
        <color rgb="FFBFBFBF"/>
      </left>
      <right/>
      <top/>
      <bottom/>
      <diagonal/>
    </border>
    <border>
      <left style="thick">
        <color rgb="FFBFBFBF"/>
      </left>
      <right/>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style="medium">
        <color rgb="FFBFBFBF"/>
      </left>
      <right/>
      <top style="medium">
        <color rgb="FFBFBFBF"/>
      </top>
      <bottom/>
      <diagonal/>
    </border>
    <border>
      <left/>
      <right/>
      <top style="medium">
        <color rgb="FFBFBFBF"/>
      </top>
      <bottom/>
      <diagonal/>
    </border>
    <border>
      <left/>
      <right style="medium">
        <color rgb="FFBFBFBF"/>
      </right>
      <top style="medium">
        <color rgb="FFBFBFBF"/>
      </top>
      <bottom/>
      <diagonal/>
    </border>
    <border>
      <left style="medium">
        <color rgb="FFBFBFBF"/>
      </left>
      <right style="medium">
        <color rgb="FFBFBFBF"/>
      </right>
      <top style="medium">
        <color rgb="FFBFBFBF"/>
      </top>
      <bottom/>
      <diagonal/>
    </border>
    <border>
      <left style="medium">
        <color rgb="FFD8D8D8"/>
      </left>
      <right/>
      <top style="medium">
        <color rgb="FFD8D8D8"/>
      </top>
      <bottom style="medium">
        <color rgb="FFD8D8D8"/>
      </bottom>
      <diagonal/>
    </border>
    <border>
      <left/>
      <right/>
      <top style="medium">
        <color rgb="FFD8D8D8"/>
      </top>
      <bottom style="medium">
        <color rgb="FFD8D8D8"/>
      </bottom>
      <diagonal/>
    </border>
    <border>
      <left/>
      <right style="medium">
        <color rgb="FFD8D8D8"/>
      </right>
      <top style="medium">
        <color rgb="FFD8D8D8"/>
      </top>
      <bottom style="medium">
        <color rgb="FFD8D8D8"/>
      </bottom>
      <diagonal/>
    </border>
    <border>
      <left/>
      <right/>
      <top/>
      <bottom style="thin">
        <color rgb="FFBFBFBF"/>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right/>
      <top style="thin">
        <color rgb="FFA5A5A5"/>
      </top>
      <bottom style="thin">
        <color rgb="FFA5A5A5"/>
      </bottom>
      <diagonal/>
    </border>
    <border>
      <left style="thin">
        <color rgb="FFBFBFBF"/>
      </left>
      <right style="thin">
        <color rgb="FFBFBFBF"/>
      </right>
      <top style="thin">
        <color rgb="FFBFBFBF"/>
      </top>
      <bottom/>
      <diagonal/>
    </border>
    <border>
      <left/>
      <right style="medium">
        <color rgb="FFBFBFBF"/>
      </right>
      <top/>
      <bottom style="thin">
        <color rgb="FFBFBFBF"/>
      </bottom>
      <diagonal/>
    </border>
    <border>
      <left style="thin">
        <color rgb="FFBFBFBF"/>
      </left>
      <right style="thin">
        <color rgb="FFBFBFBF"/>
      </right>
      <top/>
      <bottom/>
      <diagonal/>
    </border>
    <border>
      <left/>
      <right style="thin">
        <color theme="0" tint="-0.24994659260841701"/>
      </right>
      <top style="thin">
        <color theme="0" tint="-0.24994659260841701"/>
      </top>
      <bottom style="thin">
        <color theme="0" tint="-0.24994659260841701"/>
      </bottom>
      <diagonal/>
    </border>
    <border>
      <left style="medium">
        <color rgb="FFBFBFBF"/>
      </left>
      <right style="medium">
        <color rgb="FFBFBFBF"/>
      </right>
      <top style="medium">
        <color rgb="FFBFBFBF"/>
      </top>
      <bottom style="medium">
        <color rgb="FFBFBFBF"/>
      </bottom>
      <diagonal/>
    </border>
    <border>
      <left/>
      <right style="thin">
        <color auto="1"/>
      </right>
      <top style="thin">
        <color auto="1"/>
      </top>
      <bottom style="thin">
        <color auto="1"/>
      </bottom>
      <diagonal/>
    </border>
    <border>
      <left/>
      <right/>
      <top style="thin">
        <color theme="0" tint="-0.24994659260841701"/>
      </top>
      <bottom style="thin">
        <color theme="0" tint="-0.2499465926084170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96">
    <xf numFmtId="0" fontId="0" fillId="0" borderId="0"/>
    <xf numFmtId="166"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5" fontId="5"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21" fillId="0" borderId="0"/>
    <xf numFmtId="0" fontId="10" fillId="0" borderId="0" applyNumberFormat="0" applyFill="0" applyBorder="0" applyAlignment="0" applyProtection="0"/>
    <xf numFmtId="9" fontId="7" fillId="0" borderId="0" applyFont="0" applyFill="0" applyBorder="0" applyAlignment="0" applyProtection="0"/>
    <xf numFmtId="0" fontId="4" fillId="0" borderId="0"/>
    <xf numFmtId="44" fontId="5" fillId="0" borderId="0" applyFont="0" applyFill="0" applyBorder="0" applyAlignment="0" applyProtection="0"/>
    <xf numFmtId="42"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xf numFmtId="0" fontId="1" fillId="0" borderId="0"/>
  </cellStyleXfs>
  <cellXfs count="313">
    <xf numFmtId="0" fontId="0" fillId="0" borderId="0" xfId="0"/>
    <xf numFmtId="0" fontId="8" fillId="0" borderId="0" xfId="0" applyFont="1" applyProtection="1">
      <protection hidden="1"/>
    </xf>
    <xf numFmtId="0" fontId="14" fillId="0" borderId="0" xfId="0" applyFont="1"/>
    <xf numFmtId="0" fontId="16" fillId="0" borderId="0" xfId="0" applyFont="1" applyAlignment="1">
      <alignment horizontal="center"/>
    </xf>
    <xf numFmtId="0" fontId="14"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xf>
    <xf numFmtId="0" fontId="20" fillId="4" borderId="0" xfId="0" applyFont="1" applyFill="1" applyAlignment="1" applyProtection="1">
      <alignment horizontal="center"/>
      <protection hidden="1"/>
    </xf>
    <xf numFmtId="167" fontId="8" fillId="0" borderId="0" xfId="0" applyNumberFormat="1" applyFont="1" applyProtection="1">
      <protection hidden="1"/>
    </xf>
    <xf numFmtId="0" fontId="8" fillId="0" borderId="0" xfId="0" applyFont="1" applyAlignment="1" applyProtection="1">
      <alignment horizontal="center"/>
      <protection hidden="1"/>
    </xf>
    <xf numFmtId="14" fontId="8" fillId="0" borderId="0" xfId="0" applyNumberFormat="1" applyFont="1" applyProtection="1">
      <protection hidden="1"/>
    </xf>
    <xf numFmtId="165" fontId="8" fillId="0" borderId="0" xfId="76" applyFont="1" applyFill="1" applyProtection="1">
      <protection hidden="1"/>
    </xf>
    <xf numFmtId="0" fontId="14" fillId="0" borderId="0" xfId="0" applyFont="1" applyAlignment="1">
      <alignment vertical="center"/>
    </xf>
    <xf numFmtId="0" fontId="18" fillId="5" borderId="9" xfId="0" applyFont="1" applyFill="1" applyBorder="1" applyAlignment="1">
      <alignment horizontal="right" vertical="center" wrapText="1"/>
    </xf>
    <xf numFmtId="0" fontId="18" fillId="3" borderId="9" xfId="0" applyFont="1" applyFill="1" applyBorder="1" applyAlignment="1">
      <alignment horizontal="right" vertical="center" wrapText="1"/>
    </xf>
    <xf numFmtId="0" fontId="18" fillId="3" borderId="9" xfId="0" applyFont="1" applyFill="1" applyBorder="1" applyAlignment="1">
      <alignment vertical="center" wrapText="1"/>
    </xf>
    <xf numFmtId="0" fontId="16" fillId="3" borderId="9" xfId="0" applyFont="1" applyFill="1" applyBorder="1" applyAlignment="1">
      <alignment horizontal="center" vertical="center" wrapText="1"/>
    </xf>
    <xf numFmtId="0" fontId="18" fillId="3" borderId="9" xfId="0" applyFont="1" applyFill="1" applyBorder="1" applyAlignment="1">
      <alignment horizontal="center" vertical="center" wrapText="1"/>
    </xf>
    <xf numFmtId="14" fontId="18" fillId="3" borderId="9" xfId="0" applyNumberFormat="1" applyFont="1" applyFill="1" applyBorder="1" applyAlignment="1">
      <alignment horizontal="center" vertical="center" wrapText="1"/>
    </xf>
    <xf numFmtId="0" fontId="28" fillId="0" borderId="0" xfId="0" applyFont="1" applyAlignment="1">
      <alignment vertical="center" wrapText="1"/>
    </xf>
    <xf numFmtId="0" fontId="29" fillId="3" borderId="9" xfId="0" applyFont="1" applyFill="1" applyBorder="1" applyAlignment="1">
      <alignment horizontal="center" vertical="center" wrapText="1"/>
    </xf>
    <xf numFmtId="0" fontId="26" fillId="8" borderId="12"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8" fillId="5" borderId="9" xfId="0" applyFont="1" applyFill="1" applyBorder="1" applyAlignment="1">
      <alignment vertical="center" wrapText="1"/>
    </xf>
    <xf numFmtId="0" fontId="18" fillId="5" borderId="9" xfId="0" applyFont="1" applyFill="1" applyBorder="1" applyAlignment="1">
      <alignment horizontal="center" vertical="center" wrapText="1"/>
    </xf>
    <xf numFmtId="0" fontId="30" fillId="10" borderId="9"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0" borderId="0" xfId="0" applyFont="1"/>
    <xf numFmtId="0" fontId="18" fillId="11" borderId="9" xfId="0" applyFont="1" applyFill="1" applyBorder="1" applyAlignment="1">
      <alignment horizontal="center" vertical="center" wrapText="1"/>
    </xf>
    <xf numFmtId="0" fontId="31" fillId="12" borderId="14" xfId="0" applyFont="1" applyFill="1" applyBorder="1" applyAlignment="1">
      <alignment vertical="center"/>
    </xf>
    <xf numFmtId="0" fontId="31" fillId="12" borderId="15" xfId="0" applyFont="1" applyFill="1" applyBorder="1" applyAlignment="1">
      <alignment vertical="center"/>
    </xf>
    <xf numFmtId="0" fontId="32" fillId="10" borderId="7" xfId="0" applyFont="1" applyFill="1" applyBorder="1" applyAlignment="1">
      <alignment horizontal="center" vertical="center" wrapText="1"/>
    </xf>
    <xf numFmtId="0" fontId="32" fillId="10" borderId="9" xfId="0" applyFont="1" applyFill="1" applyBorder="1" applyAlignment="1">
      <alignment horizontal="center" vertical="center" wrapText="1"/>
    </xf>
    <xf numFmtId="0" fontId="9" fillId="0" borderId="7" xfId="0" applyFont="1" applyBorder="1" applyAlignment="1">
      <alignment horizontal="center" vertical="center" wrapText="1"/>
    </xf>
    <xf numFmtId="10" fontId="9" fillId="0" borderId="9" xfId="0" applyNumberFormat="1" applyFont="1" applyBorder="1" applyAlignment="1">
      <alignment horizontal="center" vertical="center" wrapText="1"/>
    </xf>
    <xf numFmtId="0" fontId="18" fillId="5" borderId="5" xfId="0" applyFont="1" applyFill="1" applyBorder="1" applyAlignment="1">
      <alignment horizontal="right" vertical="center" wrapText="1"/>
    </xf>
    <xf numFmtId="0" fontId="18" fillId="3" borderId="16" xfId="0" applyFont="1" applyFill="1" applyBorder="1" applyAlignment="1">
      <alignment horizontal="center" vertical="center" wrapText="1"/>
    </xf>
    <xf numFmtId="0" fontId="26" fillId="8" borderId="18" xfId="0" applyFont="1" applyFill="1" applyBorder="1" applyAlignment="1">
      <alignment horizontal="center" vertical="center" wrapText="1"/>
    </xf>
    <xf numFmtId="0" fontId="8" fillId="0" borderId="4" xfId="0" applyFont="1" applyBorder="1" applyAlignment="1">
      <alignment horizontal="center" vertical="center" wrapText="1"/>
    </xf>
    <xf numFmtId="0" fontId="34" fillId="0" borderId="0" xfId="0" applyFont="1"/>
    <xf numFmtId="9" fontId="34" fillId="0" borderId="0" xfId="3" applyFont="1"/>
    <xf numFmtId="0" fontId="34" fillId="0" borderId="4" xfId="0" applyFont="1" applyBorder="1"/>
    <xf numFmtId="44" fontId="34" fillId="0" borderId="4" xfId="0" applyNumberFormat="1" applyFont="1" applyBorder="1"/>
    <xf numFmtId="0" fontId="36" fillId="0" borderId="0" xfId="0" applyFont="1" applyAlignment="1">
      <alignment vertical="center"/>
    </xf>
    <xf numFmtId="0" fontId="37" fillId="8" borderId="4" xfId="0" applyFont="1" applyFill="1" applyBorder="1" applyAlignment="1">
      <alignment horizontal="center" vertical="center" wrapText="1"/>
    </xf>
    <xf numFmtId="0" fontId="34" fillId="0" borderId="4" xfId="0" applyFont="1" applyBorder="1" applyAlignment="1">
      <alignment horizontal="center" vertical="center" wrapText="1"/>
    </xf>
    <xf numFmtId="0" fontId="38" fillId="0" borderId="4" xfId="0" applyFont="1" applyBorder="1" applyAlignment="1">
      <alignment vertical="center" wrapText="1"/>
    </xf>
    <xf numFmtId="44" fontId="38" fillId="0" borderId="4" xfId="1" applyNumberFormat="1" applyFont="1" applyBorder="1" applyAlignment="1">
      <alignment vertical="center" wrapText="1"/>
    </xf>
    <xf numFmtId="0" fontId="34" fillId="14" borderId="4" xfId="0" applyFont="1" applyFill="1" applyBorder="1" applyAlignment="1">
      <alignment horizontal="center" vertical="center" wrapText="1"/>
    </xf>
    <xf numFmtId="0" fontId="38" fillId="14" borderId="4" xfId="0" applyFont="1" applyFill="1" applyBorder="1" applyAlignment="1">
      <alignment vertical="center" wrapText="1"/>
    </xf>
    <xf numFmtId="0" fontId="40" fillId="17" borderId="26" xfId="0" applyFont="1" applyFill="1" applyBorder="1" applyAlignment="1">
      <alignment horizontal="left" vertical="center"/>
    </xf>
    <xf numFmtId="0" fontId="40" fillId="17" borderId="27" xfId="0" applyFont="1" applyFill="1" applyBorder="1" applyAlignment="1">
      <alignment horizontal="left" vertical="center"/>
    </xf>
    <xf numFmtId="0" fontId="12" fillId="0" borderId="0" xfId="0" applyFont="1"/>
    <xf numFmtId="0" fontId="13" fillId="0" borderId="0" xfId="0" applyFont="1"/>
    <xf numFmtId="0" fontId="31" fillId="19" borderId="11" xfId="0" applyFont="1" applyFill="1" applyBorder="1" applyAlignment="1">
      <alignment horizontal="left" vertical="center"/>
    </xf>
    <xf numFmtId="0" fontId="31" fillId="19" borderId="0" xfId="0" applyFont="1" applyFill="1" applyAlignment="1">
      <alignment horizontal="center" vertical="center"/>
    </xf>
    <xf numFmtId="0" fontId="8" fillId="0" borderId="0" xfId="0" applyFont="1" applyAlignment="1">
      <alignment vertical="center"/>
    </xf>
    <xf numFmtId="0" fontId="42" fillId="17" borderId="31" xfId="0" applyFont="1" applyFill="1" applyBorder="1" applyAlignment="1">
      <alignment horizontal="center" vertical="center" wrapText="1"/>
    </xf>
    <xf numFmtId="44" fontId="34" fillId="0" borderId="0" xfId="0" applyNumberFormat="1" applyFont="1" applyAlignment="1">
      <alignment horizontal="center"/>
    </xf>
    <xf numFmtId="44" fontId="37" fillId="8" borderId="4" xfId="0" applyNumberFormat="1" applyFont="1" applyFill="1" applyBorder="1" applyAlignment="1">
      <alignment horizontal="center" vertical="center" wrapText="1"/>
    </xf>
    <xf numFmtId="44" fontId="34" fillId="0" borderId="0" xfId="0" applyNumberFormat="1" applyFont="1"/>
    <xf numFmtId="0" fontId="8" fillId="21" borderId="1" xfId="0" applyFont="1" applyFill="1" applyBorder="1" applyAlignment="1" applyProtection="1">
      <alignment horizontal="center" vertical="center"/>
      <protection hidden="1"/>
    </xf>
    <xf numFmtId="2" fontId="45" fillId="3" borderId="1" xfId="0" applyNumberFormat="1" applyFont="1" applyFill="1" applyBorder="1" applyAlignment="1" applyProtection="1">
      <alignment horizontal="center" vertical="center"/>
      <protection locked="0"/>
    </xf>
    <xf numFmtId="8" fontId="34" fillId="0" borderId="0" xfId="0" applyNumberFormat="1" applyFont="1"/>
    <xf numFmtId="0" fontId="34" fillId="0" borderId="0" xfId="0" applyFont="1" applyAlignment="1">
      <alignment vertical="center" wrapText="1"/>
    </xf>
    <xf numFmtId="20" fontId="18" fillId="3" borderId="33" xfId="0" applyNumberFormat="1" applyFont="1" applyFill="1" applyBorder="1" applyAlignment="1">
      <alignment horizontal="center" vertical="center" wrapText="1"/>
    </xf>
    <xf numFmtId="0" fontId="8" fillId="3" borderId="5" xfId="0" applyFont="1" applyFill="1" applyBorder="1" applyAlignment="1">
      <alignment horizontal="center" vertical="center" wrapText="1"/>
    </xf>
    <xf numFmtId="20" fontId="18" fillId="3" borderId="7" xfId="0" applyNumberFormat="1" applyFont="1" applyFill="1" applyBorder="1" applyAlignment="1">
      <alignment horizontal="center" vertical="center" wrapText="1"/>
    </xf>
    <xf numFmtId="0" fontId="26" fillId="8" borderId="18" xfId="0" applyFont="1" applyFill="1" applyBorder="1" applyAlignment="1">
      <alignment vertical="center" wrapText="1"/>
    </xf>
    <xf numFmtId="0" fontId="14" fillId="0" borderId="4" xfId="0" applyFont="1" applyBorder="1" applyAlignment="1" applyProtection="1">
      <alignment horizontal="center" vertical="center" wrapText="1"/>
      <protection locked="0" hidden="1"/>
    </xf>
    <xf numFmtId="0" fontId="9" fillId="6" borderId="4" xfId="0" applyFont="1" applyFill="1" applyBorder="1" applyAlignment="1">
      <alignment horizontal="center" vertical="center" wrapText="1"/>
    </xf>
    <xf numFmtId="0" fontId="46" fillId="8" borderId="4" xfId="0" applyFont="1" applyFill="1" applyBorder="1" applyAlignment="1">
      <alignment horizontal="center" vertical="center" wrapText="1"/>
    </xf>
    <xf numFmtId="0" fontId="34" fillId="14" borderId="4" xfId="0" applyFont="1" applyFill="1" applyBorder="1"/>
    <xf numFmtId="0" fontId="8" fillId="3" borderId="33" xfId="0" applyFont="1" applyFill="1" applyBorder="1" applyAlignment="1">
      <alignment horizontal="center" vertical="center" wrapText="1"/>
    </xf>
    <xf numFmtId="0" fontId="18" fillId="0" borderId="1" xfId="0" applyFont="1" applyBorder="1" applyProtection="1">
      <protection locked="0" hidden="1"/>
    </xf>
    <xf numFmtId="0" fontId="18" fillId="0" borderId="2" xfId="0" applyFont="1" applyBorder="1" applyProtection="1">
      <protection locked="0" hidden="1"/>
    </xf>
    <xf numFmtId="0" fontId="18" fillId="0" borderId="35" xfId="0" applyFont="1" applyBorder="1" applyProtection="1">
      <protection locked="0" hidden="1"/>
    </xf>
    <xf numFmtId="0" fontId="18" fillId="0" borderId="32" xfId="0" applyFont="1" applyBorder="1" applyProtection="1">
      <protection locked="0" hidden="1"/>
    </xf>
    <xf numFmtId="0" fontId="34" fillId="0" borderId="0" xfId="0" applyFont="1" applyAlignment="1">
      <alignment horizontal="center"/>
    </xf>
    <xf numFmtId="0" fontId="38" fillId="0" borderId="37" xfId="0" applyFont="1" applyBorder="1" applyAlignment="1">
      <alignment vertical="center" wrapText="1"/>
    </xf>
    <xf numFmtId="0" fontId="38" fillId="14" borderId="37" xfId="0" applyFont="1" applyFill="1" applyBorder="1" applyAlignment="1">
      <alignment vertical="center" wrapText="1"/>
    </xf>
    <xf numFmtId="0" fontId="37" fillId="8" borderId="38" xfId="0" applyFont="1" applyFill="1" applyBorder="1" applyAlignment="1">
      <alignment horizontal="center" vertical="center" wrapText="1"/>
    </xf>
    <xf numFmtId="9" fontId="37" fillId="8" borderId="38" xfId="3" applyFont="1" applyFill="1" applyBorder="1" applyAlignment="1">
      <alignment horizontal="center" vertical="center" wrapText="1"/>
    </xf>
    <xf numFmtId="10" fontId="34" fillId="9" borderId="4" xfId="0" applyNumberFormat="1" applyFont="1" applyFill="1" applyBorder="1" applyAlignment="1">
      <alignment horizontal="center" vertical="center" wrapText="1"/>
    </xf>
    <xf numFmtId="10" fontId="34" fillId="3" borderId="4" xfId="0" applyNumberFormat="1" applyFont="1" applyFill="1" applyBorder="1" applyAlignment="1">
      <alignment vertical="center" wrapText="1"/>
    </xf>
    <xf numFmtId="0" fontId="31" fillId="18" borderId="0" xfId="0" applyFont="1" applyFill="1" applyAlignment="1">
      <alignment horizontal="left" vertical="center" wrapText="1"/>
    </xf>
    <xf numFmtId="0" fontId="33" fillId="0" borderId="0" xfId="0" applyFont="1"/>
    <xf numFmtId="167" fontId="14" fillId="0" borderId="0" xfId="0" applyNumberFormat="1" applyFont="1" applyAlignment="1">
      <alignment horizontal="right" vertical="center" wrapText="1"/>
    </xf>
    <xf numFmtId="0" fontId="8" fillId="3" borderId="7" xfId="0" applyFont="1" applyFill="1" applyBorder="1" applyAlignment="1">
      <alignment horizontal="center" vertical="center" wrapText="1"/>
    </xf>
    <xf numFmtId="44" fontId="39" fillId="0" borderId="0" xfId="2" applyNumberFormat="1" applyFont="1" applyFill="1" applyBorder="1" applyAlignment="1" applyProtection="1">
      <alignment horizontal="right" vertical="center" wrapText="1"/>
      <protection hidden="1"/>
    </xf>
    <xf numFmtId="0" fontId="46" fillId="8" borderId="34" xfId="0" applyFont="1" applyFill="1" applyBorder="1" applyAlignment="1">
      <alignment horizontal="center" vertical="center" wrapText="1"/>
    </xf>
    <xf numFmtId="44" fontId="36" fillId="0" borderId="0" xfId="0" applyNumberFormat="1" applyFont="1" applyAlignment="1">
      <alignment horizontal="center" vertical="center"/>
    </xf>
    <xf numFmtId="44" fontId="35" fillId="0" borderId="0" xfId="0" applyNumberFormat="1" applyFont="1" applyAlignment="1">
      <alignment horizontal="center" vertical="center" wrapText="1"/>
    </xf>
    <xf numFmtId="44" fontId="37" fillId="0" borderId="0" xfId="0" applyNumberFormat="1" applyFont="1" applyAlignment="1">
      <alignment horizontal="center" vertical="center" wrapText="1"/>
    </xf>
    <xf numFmtId="44" fontId="38" fillId="0" borderId="0" xfId="1" applyNumberFormat="1" applyFont="1" applyFill="1" applyBorder="1" applyAlignment="1">
      <alignment vertical="center" wrapText="1"/>
    </xf>
    <xf numFmtId="0" fontId="38" fillId="0" borderId="0" xfId="1" applyNumberFormat="1" applyFont="1" applyFill="1" applyBorder="1" applyAlignment="1">
      <alignment vertical="center" wrapText="1"/>
    </xf>
    <xf numFmtId="10" fontId="34" fillId="14" borderId="4" xfId="0" applyNumberFormat="1" applyFont="1" applyFill="1" applyBorder="1" applyAlignment="1">
      <alignment horizontal="center" vertical="center" wrapText="1"/>
    </xf>
    <xf numFmtId="0" fontId="18" fillId="0" borderId="35" xfId="0" applyFont="1" applyBorder="1" applyAlignment="1" applyProtection="1">
      <alignment horizontal="center"/>
      <protection locked="0" hidden="1"/>
    </xf>
    <xf numFmtId="0" fontId="18" fillId="0" borderId="4" xfId="0" applyFont="1" applyBorder="1" applyAlignment="1">
      <alignment horizontal="center" vertical="center" wrapText="1"/>
    </xf>
    <xf numFmtId="0" fontId="14" fillId="0" borderId="0" xfId="0" applyFont="1" applyAlignment="1">
      <alignment horizontal="center"/>
    </xf>
    <xf numFmtId="0" fontId="47" fillId="0" borderId="34" xfId="0" applyFont="1" applyBorder="1" applyAlignment="1">
      <alignment horizontal="center" vertical="center" wrapText="1"/>
    </xf>
    <xf numFmtId="0" fontId="29" fillId="0" borderId="0" xfId="0" applyFont="1" applyAlignment="1">
      <alignment horizontal="center" vertical="center" wrapText="1"/>
    </xf>
    <xf numFmtId="0" fontId="29" fillId="0" borderId="6" xfId="0" applyFont="1" applyBorder="1" applyAlignment="1">
      <alignment horizontal="center" vertical="center" wrapText="1"/>
    </xf>
    <xf numFmtId="0" fontId="42" fillId="17" borderId="29"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4" fillId="0" borderId="4" xfId="0" applyFont="1" applyBorder="1" applyAlignment="1">
      <alignment horizontal="center" vertical="center" wrapText="1"/>
    </xf>
    <xf numFmtId="167" fontId="14" fillId="0" borderId="4" xfId="0" applyNumberFormat="1" applyFont="1" applyBorder="1" applyAlignment="1">
      <alignment horizontal="center" vertical="center" wrapText="1"/>
    </xf>
    <xf numFmtId="167" fontId="14" fillId="16" borderId="4" xfId="0" applyNumberFormat="1" applyFont="1" applyFill="1" applyBorder="1" applyAlignment="1">
      <alignment horizontal="center" vertical="center" wrapText="1"/>
    </xf>
    <xf numFmtId="167" fontId="14" fillId="0" borderId="4" xfId="0" applyNumberFormat="1" applyFont="1" applyBorder="1" applyAlignment="1">
      <alignment horizontal="right" vertical="center" wrapText="1"/>
    </xf>
    <xf numFmtId="168" fontId="7" fillId="0" borderId="4" xfId="1" applyNumberFormat="1" applyFont="1" applyFill="1" applyBorder="1" applyAlignment="1" applyProtection="1">
      <alignment horizontal="right" vertical="center"/>
      <protection hidden="1"/>
    </xf>
    <xf numFmtId="169" fontId="14" fillId="0" borderId="4" xfId="0" applyNumberFormat="1" applyFont="1" applyBorder="1" applyAlignment="1">
      <alignment horizontal="center" vertical="center" wrapText="1"/>
    </xf>
    <xf numFmtId="0" fontId="31" fillId="18" borderId="4" xfId="0" applyFont="1" applyFill="1" applyBorder="1" applyAlignment="1">
      <alignment horizontal="left" vertical="center" wrapText="1"/>
    </xf>
    <xf numFmtId="0" fontId="0" fillId="0" borderId="4" xfId="0" applyBorder="1"/>
    <xf numFmtId="9" fontId="26" fillId="8" borderId="4" xfId="3" applyFont="1" applyFill="1" applyBorder="1" applyAlignment="1">
      <alignment horizontal="center" vertical="center" wrapText="1"/>
    </xf>
    <xf numFmtId="0" fontId="43" fillId="20" borderId="4" xfId="0" applyFont="1" applyFill="1" applyBorder="1" applyAlignment="1">
      <alignment horizontal="center" vertical="center" wrapText="1"/>
    </xf>
    <xf numFmtId="0" fontId="9" fillId="0" borderId="4" xfId="0" applyFont="1" applyBorder="1" applyAlignment="1">
      <alignment horizontal="center" vertical="center" wrapText="1"/>
    </xf>
    <xf numFmtId="10" fontId="8" fillId="0" borderId="4" xfId="0" applyNumberFormat="1" applyFont="1" applyBorder="1" applyAlignment="1">
      <alignment horizontal="center" wrapText="1"/>
    </xf>
    <xf numFmtId="10" fontId="8" fillId="0" borderId="4" xfId="0" applyNumberFormat="1" applyFont="1" applyBorder="1" applyAlignment="1">
      <alignment horizontal="center" vertical="center" wrapText="1"/>
    </xf>
    <xf numFmtId="10" fontId="9" fillId="0" borderId="4" xfId="0" applyNumberFormat="1" applyFont="1" applyBorder="1" applyAlignment="1">
      <alignment horizontal="center" vertical="center"/>
    </xf>
    <xf numFmtId="10" fontId="8" fillId="13" borderId="33" xfId="0" applyNumberFormat="1" applyFont="1" applyFill="1" applyBorder="1" applyAlignment="1">
      <alignment horizontal="center" vertical="center" wrapText="1"/>
    </xf>
    <xf numFmtId="10" fontId="8" fillId="13" borderId="7" xfId="0" applyNumberFormat="1" applyFont="1" applyFill="1" applyBorder="1" applyAlignment="1">
      <alignment horizontal="center" vertical="center" wrapText="1"/>
    </xf>
    <xf numFmtId="166" fontId="36" fillId="15" borderId="0" xfId="1" applyFont="1" applyFill="1" applyAlignment="1">
      <alignment horizontal="center" vertical="center"/>
    </xf>
    <xf numFmtId="166" fontId="35" fillId="3" borderId="0" xfId="1" applyFont="1" applyFill="1" applyAlignment="1">
      <alignment horizontal="center" vertical="center" wrapText="1"/>
    </xf>
    <xf numFmtId="166" fontId="34" fillId="0" borderId="0" xfId="1" applyFont="1" applyAlignment="1">
      <alignment horizontal="center"/>
    </xf>
    <xf numFmtId="166" fontId="37" fillId="8" borderId="37" xfId="1" applyFont="1" applyFill="1" applyBorder="1" applyAlignment="1">
      <alignment horizontal="center" vertical="center" wrapText="1"/>
    </xf>
    <xf numFmtId="166" fontId="38" fillId="0" borderId="37" xfId="1" applyFont="1" applyBorder="1" applyAlignment="1">
      <alignment vertical="center" wrapText="1"/>
    </xf>
    <xf numFmtId="166" fontId="39" fillId="2" borderId="37" xfId="1" applyFont="1" applyFill="1" applyBorder="1" applyAlignment="1" applyProtection="1">
      <alignment horizontal="right" vertical="center" wrapText="1"/>
      <protection hidden="1"/>
    </xf>
    <xf numFmtId="166" fontId="39" fillId="2" borderId="0" xfId="1" applyFont="1" applyFill="1" applyBorder="1" applyAlignment="1" applyProtection="1">
      <alignment horizontal="right" vertical="center" wrapText="1"/>
      <protection hidden="1"/>
    </xf>
    <xf numFmtId="166" fontId="34" fillId="0" borderId="0" xfId="1" applyFont="1"/>
    <xf numFmtId="166" fontId="0" fillId="0" borderId="0" xfId="1" applyFont="1"/>
    <xf numFmtId="2" fontId="0" fillId="0" borderId="0" xfId="1" applyNumberFormat="1" applyFont="1"/>
    <xf numFmtId="170" fontId="0" fillId="0" borderId="0" xfId="0" applyNumberFormat="1"/>
    <xf numFmtId="166" fontId="37" fillId="8" borderId="4" xfId="1" applyFont="1" applyFill="1" applyBorder="1" applyAlignment="1">
      <alignment horizontal="center" vertical="center" wrapText="1"/>
    </xf>
    <xf numFmtId="166" fontId="38" fillId="0" borderId="4" xfId="1" applyFont="1" applyBorder="1" applyAlignment="1">
      <alignment vertical="center" wrapText="1"/>
    </xf>
    <xf numFmtId="166" fontId="39" fillId="2" borderId="3" xfId="1" applyFont="1" applyFill="1" applyBorder="1" applyAlignment="1" applyProtection="1">
      <alignment horizontal="right" vertical="center" wrapText="1"/>
      <protection hidden="1"/>
    </xf>
    <xf numFmtId="0" fontId="18" fillId="0" borderId="4" xfId="0" applyFont="1" applyBorder="1" applyAlignment="1">
      <alignment horizontal="left" vertical="center" wrapText="1"/>
    </xf>
    <xf numFmtId="0" fontId="14" fillId="0" borderId="4" xfId="0" applyFont="1" applyBorder="1" applyAlignment="1">
      <alignment vertical="center"/>
    </xf>
    <xf numFmtId="4" fontId="34" fillId="0" borderId="4" xfId="0" applyNumberFormat="1" applyFont="1" applyBorder="1" applyAlignment="1">
      <alignment horizontal="center" vertical="center" wrapText="1"/>
    </xf>
    <xf numFmtId="0" fontId="18" fillId="5" borderId="16" xfId="0" applyFont="1" applyFill="1" applyBorder="1" applyAlignment="1">
      <alignment horizontal="right" vertical="center" wrapText="1"/>
    </xf>
    <xf numFmtId="0" fontId="18" fillId="3" borderId="16" xfId="0" applyFont="1" applyFill="1" applyBorder="1" applyAlignment="1">
      <alignment vertical="center" wrapText="1"/>
    </xf>
    <xf numFmtId="0" fontId="18" fillId="11" borderId="16" xfId="0" applyFont="1" applyFill="1" applyBorder="1" applyAlignment="1">
      <alignment horizontal="right" vertical="center" wrapText="1"/>
    </xf>
    <xf numFmtId="0" fontId="18" fillId="9" borderId="16" xfId="0" applyFont="1" applyFill="1" applyBorder="1" applyAlignment="1">
      <alignment horizontal="center" vertical="center" wrapText="1"/>
    </xf>
    <xf numFmtId="0" fontId="30" fillId="10" borderId="16" xfId="0" applyFont="1" applyFill="1" applyBorder="1" applyAlignment="1">
      <alignment horizontal="center" vertical="center" wrapText="1"/>
    </xf>
    <xf numFmtId="0" fontId="18" fillId="5" borderId="16" xfId="0" applyFont="1" applyFill="1" applyBorder="1" applyAlignment="1">
      <alignment horizontal="center" vertical="center" wrapText="1"/>
    </xf>
    <xf numFmtId="171" fontId="34" fillId="0" borderId="0" xfId="0" applyNumberFormat="1" applyFont="1"/>
    <xf numFmtId="171" fontId="37" fillId="8" borderId="38" xfId="0" applyNumberFormat="1" applyFont="1" applyFill="1" applyBorder="1" applyAlignment="1">
      <alignment horizontal="center" vertical="center" wrapText="1"/>
    </xf>
    <xf numFmtId="171" fontId="34" fillId="9" borderId="4" xfId="1" applyNumberFormat="1" applyFont="1" applyFill="1" applyBorder="1" applyAlignment="1">
      <alignment horizontal="center" vertical="center" wrapText="1"/>
    </xf>
    <xf numFmtId="171" fontId="34" fillId="14" borderId="4" xfId="1" applyNumberFormat="1" applyFont="1" applyFill="1" applyBorder="1" applyAlignment="1">
      <alignment horizontal="center" vertical="center" wrapText="1"/>
    </xf>
    <xf numFmtId="0" fontId="8" fillId="0" borderId="4" xfId="0" applyFont="1" applyBorder="1" applyAlignment="1">
      <alignment vertical="center" wrapText="1"/>
    </xf>
    <xf numFmtId="0" fontId="34" fillId="0" borderId="0" xfId="0" applyFont="1" applyAlignment="1">
      <alignment horizontal="left"/>
    </xf>
    <xf numFmtId="0" fontId="37" fillId="8" borderId="4" xfId="0" applyFont="1" applyFill="1" applyBorder="1" applyAlignment="1">
      <alignment horizontal="left" vertical="center" wrapText="1"/>
    </xf>
    <xf numFmtId="0" fontId="34" fillId="14" borderId="4" xfId="0" applyFont="1" applyFill="1" applyBorder="1" applyAlignment="1">
      <alignment horizontal="left" vertical="center" wrapText="1"/>
    </xf>
    <xf numFmtId="171" fontId="34" fillId="0" borderId="4" xfId="1" applyNumberFormat="1" applyFont="1" applyFill="1" applyBorder="1" applyAlignment="1">
      <alignment horizontal="center" vertical="center" wrapText="1"/>
    </xf>
    <xf numFmtId="10" fontId="34" fillId="0" borderId="4" xfId="0" applyNumberFormat="1" applyFont="1" applyBorder="1" applyAlignment="1">
      <alignment horizontal="center" vertical="center" wrapText="1"/>
    </xf>
    <xf numFmtId="10" fontId="34" fillId="0" borderId="4" xfId="0" applyNumberFormat="1" applyFont="1" applyBorder="1" applyAlignment="1">
      <alignment vertical="center" wrapText="1"/>
    </xf>
    <xf numFmtId="171" fontId="38" fillId="0" borderId="4" xfId="1" applyNumberFormat="1" applyFont="1" applyBorder="1" applyAlignment="1">
      <alignment vertical="center" wrapText="1"/>
    </xf>
    <xf numFmtId="0" fontId="14" fillId="0" borderId="4" xfId="0" applyFont="1" applyBorder="1" applyAlignment="1" applyProtection="1">
      <alignment horizontal="left" vertical="center" wrapText="1"/>
      <protection locked="0" hidden="1"/>
    </xf>
    <xf numFmtId="44" fontId="34" fillId="14" borderId="4" xfId="0" applyNumberFormat="1" applyFont="1" applyFill="1" applyBorder="1"/>
    <xf numFmtId="0" fontId="34" fillId="0" borderId="34" xfId="0" applyFont="1" applyBorder="1" applyAlignment="1">
      <alignment horizontal="center" vertical="center" wrapText="1"/>
    </xf>
    <xf numFmtId="4" fontId="34" fillId="0" borderId="34" xfId="0" applyNumberFormat="1" applyFont="1" applyBorder="1" applyAlignment="1">
      <alignment horizontal="center" vertical="center" wrapText="1"/>
    </xf>
    <xf numFmtId="0" fontId="34" fillId="14" borderId="34" xfId="0" applyFont="1" applyFill="1" applyBorder="1" applyAlignment="1">
      <alignment horizontal="center" vertical="center" wrapText="1"/>
    </xf>
    <xf numFmtId="0" fontId="18" fillId="3" borderId="5" xfId="0" applyFont="1" applyFill="1" applyBorder="1" applyAlignment="1">
      <alignment vertical="center" wrapText="1"/>
    </xf>
    <xf numFmtId="0" fontId="14" fillId="3" borderId="33" xfId="0" applyFont="1" applyFill="1" applyBorder="1" applyAlignment="1">
      <alignment vertical="center" wrapText="1"/>
    </xf>
    <xf numFmtId="0" fontId="37" fillId="8" borderId="38" xfId="0" applyFont="1" applyFill="1" applyBorder="1" applyAlignment="1">
      <alignment vertical="center" wrapText="1"/>
    </xf>
    <xf numFmtId="171" fontId="34" fillId="14" borderId="4" xfId="1" applyNumberFormat="1" applyFont="1" applyFill="1" applyBorder="1" applyAlignment="1">
      <alignment vertical="center" wrapText="1"/>
    </xf>
    <xf numFmtId="0" fontId="34" fillId="0" borderId="0" xfId="0" applyFont="1" applyAlignment="1">
      <alignment vertical="center"/>
    </xf>
    <xf numFmtId="0" fontId="38" fillId="0" borderId="4" xfId="0" applyFont="1" applyBorder="1" applyAlignment="1">
      <alignment horizontal="left" vertical="center" wrapText="1"/>
    </xf>
    <xf numFmtId="8" fontId="38" fillId="0" borderId="4" xfId="1" applyNumberFormat="1" applyFont="1" applyBorder="1" applyAlignment="1">
      <alignment vertical="center" wrapText="1"/>
    </xf>
    <xf numFmtId="0" fontId="3" fillId="0" borderId="12" xfId="0" applyFont="1" applyBorder="1" applyAlignment="1">
      <alignment vertical="center" wrapText="1"/>
    </xf>
    <xf numFmtId="0" fontId="0" fillId="0" borderId="0" xfId="0" applyAlignment="1">
      <alignment horizontal="center" vertical="center"/>
    </xf>
    <xf numFmtId="0" fontId="3" fillId="9" borderId="6" xfId="0" applyFont="1" applyFill="1" applyBorder="1" applyAlignment="1">
      <alignment vertical="center" wrapText="1"/>
    </xf>
    <xf numFmtId="0" fontId="3" fillId="9" borderId="6" xfId="0" applyFont="1" applyFill="1" applyBorder="1" applyAlignment="1">
      <alignment horizontal="center" vertical="center" wrapText="1"/>
    </xf>
    <xf numFmtId="0" fontId="3" fillId="0" borderId="0" xfId="0" applyFont="1" applyAlignment="1">
      <alignment vertical="center" wrapText="1"/>
    </xf>
    <xf numFmtId="0" fontId="3" fillId="7" borderId="0" xfId="0" applyFont="1" applyFill="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13" xfId="0" applyFont="1" applyBorder="1" applyAlignment="1">
      <alignment vertical="center" wrapText="1"/>
    </xf>
    <xf numFmtId="0" fontId="3" fillId="0" borderId="0" xfId="0" applyFont="1" applyAlignment="1">
      <alignment vertical="center"/>
    </xf>
    <xf numFmtId="0" fontId="3" fillId="12" borderId="0" xfId="0" applyFont="1" applyFill="1" applyAlignment="1">
      <alignment vertical="center" wrapText="1"/>
    </xf>
    <xf numFmtId="0" fontId="3" fillId="12" borderId="6" xfId="0" applyFont="1" applyFill="1" applyBorder="1" applyAlignment="1">
      <alignment vertical="center" wrapText="1"/>
    </xf>
    <xf numFmtId="0" fontId="3" fillId="3" borderId="4" xfId="0" applyFont="1" applyFill="1" applyBorder="1" applyAlignment="1">
      <alignment vertical="center" wrapText="1"/>
    </xf>
    <xf numFmtId="0" fontId="2" fillId="5" borderId="7" xfId="0" applyFont="1" applyFill="1" applyBorder="1" applyAlignment="1">
      <alignment vertical="center" wrapText="1"/>
    </xf>
    <xf numFmtId="0" fontId="2" fillId="5" borderId="9" xfId="0" applyFont="1" applyFill="1" applyBorder="1" applyAlignment="1">
      <alignment vertical="center" wrapText="1"/>
    </xf>
    <xf numFmtId="0" fontId="29" fillId="3" borderId="7" xfId="0" applyFont="1" applyFill="1" applyBorder="1" applyAlignment="1">
      <alignment horizontal="center" vertical="center" wrapText="1"/>
    </xf>
    <xf numFmtId="0" fontId="18" fillId="11" borderId="17" xfId="0" applyFont="1" applyFill="1" applyBorder="1" applyAlignment="1">
      <alignment horizontal="right" vertical="center" wrapText="1"/>
    </xf>
    <xf numFmtId="8" fontId="48" fillId="0" borderId="0" xfId="0" applyNumberFormat="1" applyFont="1"/>
    <xf numFmtId="172" fontId="0" fillId="0" borderId="0" xfId="0" applyNumberFormat="1"/>
    <xf numFmtId="8" fontId="14" fillId="0" borderId="0" xfId="0" applyNumberFormat="1" applyFont="1" applyAlignment="1">
      <alignment horizontal="center"/>
    </xf>
    <xf numFmtId="3" fontId="34" fillId="0" borderId="4" xfId="0" applyNumberFormat="1" applyFont="1" applyBorder="1" applyAlignment="1">
      <alignment horizontal="center" vertical="center" wrapText="1"/>
    </xf>
    <xf numFmtId="171" fontId="34" fillId="0" borderId="4" xfId="1" applyNumberFormat="1" applyFont="1" applyFill="1" applyBorder="1" applyAlignment="1">
      <alignment vertical="center" wrapText="1"/>
    </xf>
    <xf numFmtId="44" fontId="38" fillId="0" borderId="4" xfId="1" applyNumberFormat="1" applyFont="1" applyFill="1" applyBorder="1" applyAlignment="1">
      <alignment vertical="center" wrapText="1"/>
    </xf>
    <xf numFmtId="166" fontId="8" fillId="0" borderId="0" xfId="1" applyFont="1" applyFill="1" applyProtection="1">
      <protection hidden="1"/>
    </xf>
    <xf numFmtId="166" fontId="8" fillId="0" borderId="0" xfId="1" applyFont="1" applyProtection="1">
      <protection hidden="1"/>
    </xf>
    <xf numFmtId="166" fontId="8" fillId="22" borderId="0" xfId="1" applyFont="1" applyFill="1" applyProtection="1">
      <protection hidden="1"/>
    </xf>
    <xf numFmtId="166" fontId="49" fillId="0" borderId="0" xfId="0" applyNumberFormat="1" applyFont="1" applyProtection="1">
      <protection hidden="1"/>
    </xf>
    <xf numFmtId="0" fontId="26" fillId="8" borderId="16" xfId="0" applyFont="1" applyFill="1" applyBorder="1" applyAlignment="1">
      <alignment horizontal="center" vertical="center" wrapText="1"/>
    </xf>
    <xf numFmtId="0" fontId="26" fillId="8" borderId="17"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6" fillId="8" borderId="0" xfId="0" applyFont="1" applyFill="1" applyAlignment="1">
      <alignment horizontal="center" vertical="center" wrapText="1"/>
    </xf>
    <xf numFmtId="0" fontId="18" fillId="5" borderId="16" xfId="0" applyFont="1" applyFill="1" applyBorder="1" applyAlignment="1">
      <alignment horizontal="right" vertical="center" wrapText="1"/>
    </xf>
    <xf numFmtId="0" fontId="18" fillId="5" borderId="5" xfId="0" applyFont="1" applyFill="1" applyBorder="1" applyAlignment="1">
      <alignment horizontal="right" vertical="center" wrapText="1"/>
    </xf>
    <xf numFmtId="0" fontId="18" fillId="3" borderId="16"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0" fillId="3" borderId="16" xfId="88" applyFill="1" applyBorder="1" applyAlignment="1">
      <alignment horizontal="center" vertical="center" wrapText="1"/>
    </xf>
    <xf numFmtId="0" fontId="27" fillId="3" borderId="17"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19" fillId="11" borderId="16" xfId="0" applyFont="1" applyFill="1" applyBorder="1" applyAlignment="1">
      <alignment horizontal="center" vertical="center" wrapText="1"/>
    </xf>
    <xf numFmtId="0" fontId="19" fillId="11" borderId="17" xfId="0" applyFont="1" applyFill="1" applyBorder="1" applyAlignment="1">
      <alignment horizontal="center" vertical="center" wrapText="1"/>
    </xf>
    <xf numFmtId="0" fontId="19" fillId="11" borderId="5" xfId="0" applyFont="1" applyFill="1" applyBorder="1" applyAlignment="1">
      <alignment horizontal="center" vertical="center" wrapText="1"/>
    </xf>
    <xf numFmtId="0" fontId="26" fillId="8" borderId="18" xfId="0" applyFont="1" applyFill="1" applyBorder="1" applyAlignment="1">
      <alignment horizontal="center" vertical="center" wrapText="1"/>
    </xf>
    <xf numFmtId="0" fontId="26" fillId="8" borderId="19" xfId="0" applyFont="1" applyFill="1" applyBorder="1" applyAlignment="1">
      <alignment horizontal="center" vertical="center" wrapText="1"/>
    </xf>
    <xf numFmtId="0" fontId="26" fillId="8" borderId="20" xfId="0" applyFont="1" applyFill="1" applyBorder="1" applyAlignment="1">
      <alignment horizontal="center" vertical="center" wrapText="1"/>
    </xf>
    <xf numFmtId="0" fontId="30" fillId="10" borderId="16" xfId="0" applyFont="1" applyFill="1" applyBorder="1" applyAlignment="1">
      <alignment horizontal="center" vertical="center" wrapText="1"/>
    </xf>
    <xf numFmtId="0" fontId="30" fillId="10" borderId="17"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27" fillId="3" borderId="16" xfId="0" applyFont="1" applyFill="1" applyBorder="1" applyAlignment="1">
      <alignment horizontal="center" vertical="center" wrapText="1"/>
    </xf>
    <xf numFmtId="0" fontId="22" fillId="7" borderId="0" xfId="0" applyFont="1" applyFill="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6" xfId="0" applyFont="1" applyBorder="1" applyAlignment="1">
      <alignment horizontal="center" vertical="center" wrapText="1"/>
    </xf>
    <xf numFmtId="0" fontId="9" fillId="5" borderId="21"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3" fillId="3" borderId="16" xfId="0" applyFont="1" applyFill="1" applyBorder="1" applyAlignment="1">
      <alignment vertical="center" wrapText="1"/>
    </xf>
    <xf numFmtId="0" fontId="3" fillId="3" borderId="17" xfId="0" applyFont="1" applyFill="1" applyBorder="1" applyAlignment="1">
      <alignment vertical="center" wrapText="1"/>
    </xf>
    <xf numFmtId="0" fontId="3" fillId="3" borderId="5" xfId="0" applyFont="1" applyFill="1" applyBorder="1" applyAlignment="1">
      <alignment vertical="center" wrapText="1"/>
    </xf>
    <xf numFmtId="0" fontId="18" fillId="11" borderId="22" xfId="0" applyFont="1" applyFill="1" applyBorder="1" applyAlignment="1">
      <alignment horizontal="center" vertical="center" wrapText="1"/>
    </xf>
    <xf numFmtId="0" fontId="18" fillId="11" borderId="23" xfId="0" applyFont="1" applyFill="1" applyBorder="1" applyAlignment="1">
      <alignment horizontal="center" vertical="center" wrapText="1"/>
    </xf>
    <xf numFmtId="0" fontId="18" fillId="11" borderId="24" xfId="0" applyFont="1" applyFill="1" applyBorder="1" applyAlignment="1">
      <alignment horizontal="center" vertical="center" wrapText="1"/>
    </xf>
    <xf numFmtId="14" fontId="8" fillId="3" borderId="16" xfId="0" applyNumberFormat="1" applyFont="1" applyFill="1" applyBorder="1" applyAlignment="1">
      <alignment horizontal="center" vertical="center" wrapText="1"/>
    </xf>
    <xf numFmtId="14" fontId="8" fillId="3" borderId="5" xfId="0" applyNumberFormat="1" applyFont="1" applyFill="1" applyBorder="1" applyAlignment="1">
      <alignment horizontal="center" vertical="center" wrapText="1"/>
    </xf>
    <xf numFmtId="0" fontId="18" fillId="11" borderId="18" xfId="0" applyFont="1" applyFill="1" applyBorder="1" applyAlignment="1">
      <alignment horizontal="center" vertical="center" wrapText="1"/>
    </xf>
    <xf numFmtId="0" fontId="18" fillId="11" borderId="19" xfId="0" applyFont="1" applyFill="1" applyBorder="1" applyAlignment="1">
      <alignment horizontal="center" vertical="center" wrapText="1"/>
    </xf>
    <xf numFmtId="0" fontId="18" fillId="11" borderId="8" xfId="0" applyFont="1" applyFill="1" applyBorder="1" applyAlignment="1">
      <alignment horizontal="center" vertical="center" wrapText="1"/>
    </xf>
    <xf numFmtId="0" fontId="18" fillId="11" borderId="6" xfId="0" applyFont="1" applyFill="1" applyBorder="1" applyAlignment="1">
      <alignment horizontal="center" vertical="center" wrapText="1"/>
    </xf>
    <xf numFmtId="0" fontId="32" fillId="10" borderId="17" xfId="0" applyFont="1" applyFill="1" applyBorder="1" applyAlignment="1">
      <alignment horizontal="center" vertical="center" wrapText="1"/>
    </xf>
    <xf numFmtId="0" fontId="32" fillId="10" borderId="5" xfId="0" applyFont="1" applyFill="1" applyBorder="1" applyAlignment="1">
      <alignment horizontal="center" vertical="center" wrapText="1"/>
    </xf>
    <xf numFmtId="0" fontId="8" fillId="13" borderId="16"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5" xfId="0" applyFont="1" applyBorder="1" applyAlignment="1">
      <alignment horizontal="center" vertical="center" wrapText="1"/>
    </xf>
    <xf numFmtId="0" fontId="18" fillId="11" borderId="21" xfId="0" applyFont="1" applyFill="1" applyBorder="1" applyAlignment="1">
      <alignment horizontal="center" vertical="center" wrapText="1"/>
    </xf>
    <xf numFmtId="0" fontId="18" fillId="11" borderId="7" xfId="0" applyFont="1" applyFill="1" applyBorder="1" applyAlignment="1">
      <alignment horizontal="center" vertical="center" wrapText="1"/>
    </xf>
    <xf numFmtId="0" fontId="26" fillId="8" borderId="8" xfId="0" applyFont="1" applyFill="1" applyBorder="1" applyAlignment="1">
      <alignment horizontal="center" vertical="center" wrapText="1"/>
    </xf>
    <xf numFmtId="0" fontId="26" fillId="8" borderId="6"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8" fillId="3" borderId="18" xfId="0" applyFont="1" applyFill="1" applyBorder="1" applyAlignment="1">
      <alignment vertical="center" wrapText="1"/>
    </xf>
    <xf numFmtId="0" fontId="8" fillId="3" borderId="19" xfId="0" applyFont="1" applyFill="1" applyBorder="1" applyAlignment="1">
      <alignment vertical="center" wrapText="1"/>
    </xf>
    <xf numFmtId="0" fontId="8" fillId="3" borderId="20" xfId="0" applyFont="1" applyFill="1" applyBorder="1" applyAlignment="1">
      <alignment vertical="center" wrapText="1"/>
    </xf>
    <xf numFmtId="0" fontId="8" fillId="3" borderId="11" xfId="0" applyFont="1" applyFill="1" applyBorder="1" applyAlignment="1">
      <alignment vertical="center" wrapText="1"/>
    </xf>
    <xf numFmtId="0" fontId="8" fillId="3" borderId="0" xfId="0" applyFont="1" applyFill="1" applyAlignment="1">
      <alignment vertical="center" wrapText="1"/>
    </xf>
    <xf numFmtId="0" fontId="8" fillId="3" borderId="12" xfId="0" applyFont="1" applyFill="1" applyBorder="1" applyAlignment="1">
      <alignment vertical="center" wrapText="1"/>
    </xf>
    <xf numFmtId="0" fontId="8" fillId="3" borderId="8" xfId="0" applyFont="1" applyFill="1" applyBorder="1" applyAlignment="1">
      <alignment vertical="center" wrapText="1"/>
    </xf>
    <xf numFmtId="0" fontId="8" fillId="3" borderId="6" xfId="0" applyFont="1" applyFill="1" applyBorder="1" applyAlignment="1">
      <alignment vertical="center" wrapText="1"/>
    </xf>
    <xf numFmtId="0" fontId="8" fillId="3" borderId="9" xfId="0" applyFont="1" applyFill="1" applyBorder="1" applyAlignment="1">
      <alignment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8" fillId="3" borderId="5" xfId="0" applyFont="1" applyFill="1" applyBorder="1" applyAlignment="1">
      <alignment vertical="center" wrapText="1"/>
    </xf>
    <xf numFmtId="0" fontId="16" fillId="11" borderId="16" xfId="0" applyFont="1" applyFill="1" applyBorder="1" applyAlignment="1">
      <alignment horizontal="right" vertical="center" wrapText="1"/>
    </xf>
    <xf numFmtId="0" fontId="16" fillId="11" borderId="5" xfId="0" applyFont="1" applyFill="1" applyBorder="1" applyAlignment="1">
      <alignment horizontal="right" vertical="center" wrapText="1"/>
    </xf>
    <xf numFmtId="0" fontId="18" fillId="11" borderId="18" xfId="0" applyFont="1" applyFill="1" applyBorder="1" applyAlignment="1">
      <alignment horizontal="right" vertical="center" wrapText="1"/>
    </xf>
    <xf numFmtId="0" fontId="18" fillId="11" borderId="20" xfId="0" applyFont="1" applyFill="1" applyBorder="1" applyAlignment="1">
      <alignment horizontal="right" vertical="center" wrapText="1"/>
    </xf>
    <xf numFmtId="0" fontId="18" fillId="11" borderId="8" xfId="0" applyFont="1" applyFill="1" applyBorder="1" applyAlignment="1">
      <alignment horizontal="right" vertical="center" wrapText="1"/>
    </xf>
    <xf numFmtId="0" fontId="18" fillId="11" borderId="9" xfId="0" applyFont="1" applyFill="1" applyBorder="1" applyAlignment="1">
      <alignment horizontal="right" vertical="center" wrapText="1"/>
    </xf>
    <xf numFmtId="0" fontId="18" fillId="11" borderId="16" xfId="0" applyFont="1" applyFill="1" applyBorder="1" applyAlignment="1">
      <alignment horizontal="center" vertical="center" wrapText="1"/>
    </xf>
    <xf numFmtId="0" fontId="18" fillId="11" borderId="5" xfId="0" applyFont="1" applyFill="1" applyBorder="1" applyAlignment="1">
      <alignment horizontal="center" vertical="center" wrapText="1"/>
    </xf>
    <xf numFmtId="0" fontId="18" fillId="11" borderId="20" xfId="0" applyFont="1" applyFill="1" applyBorder="1" applyAlignment="1">
      <alignment horizontal="center" vertical="center" wrapText="1"/>
    </xf>
    <xf numFmtId="0" fontId="18" fillId="11" borderId="9" xfId="0" applyFont="1" applyFill="1" applyBorder="1" applyAlignment="1">
      <alignment horizontal="center" vertical="center" wrapText="1"/>
    </xf>
    <xf numFmtId="2" fontId="18" fillId="3" borderId="2" xfId="0" applyNumberFormat="1" applyFont="1" applyFill="1" applyBorder="1" applyAlignment="1" applyProtection="1">
      <alignment horizontal="center" vertical="center" wrapText="1"/>
      <protection locked="0"/>
    </xf>
    <xf numFmtId="2" fontId="18" fillId="3" borderId="32" xfId="0" applyNumberFormat="1" applyFont="1" applyFill="1" applyBorder="1" applyAlignment="1" applyProtection="1">
      <alignment horizontal="center" vertical="center" wrapText="1"/>
      <protection locked="0"/>
    </xf>
    <xf numFmtId="0" fontId="9" fillId="11" borderId="16"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37" fillId="8" borderId="37" xfId="0" applyFont="1" applyFill="1" applyBorder="1" applyAlignment="1">
      <alignment horizontal="center" vertical="center" wrapText="1"/>
    </xf>
    <xf numFmtId="0" fontId="37" fillId="8" borderId="34" xfId="0" applyFont="1" applyFill="1" applyBorder="1" applyAlignment="1">
      <alignment horizontal="center" vertical="center" wrapText="1"/>
    </xf>
    <xf numFmtId="0" fontId="35" fillId="11" borderId="4" xfId="0" applyFont="1" applyFill="1" applyBorder="1" applyAlignment="1">
      <alignment horizontal="center" vertical="center" wrapText="1"/>
    </xf>
    <xf numFmtId="0" fontId="35" fillId="11" borderId="39" xfId="0" applyFont="1" applyFill="1" applyBorder="1" applyAlignment="1">
      <alignment horizontal="center" vertical="center" wrapText="1"/>
    </xf>
    <xf numFmtId="0" fontId="36" fillId="15" borderId="4" xfId="0" applyFont="1" applyFill="1" applyBorder="1" applyAlignment="1">
      <alignment horizontal="center" vertical="center"/>
    </xf>
    <xf numFmtId="0" fontId="36" fillId="15" borderId="4" xfId="0" applyFont="1" applyFill="1" applyBorder="1" applyAlignment="1">
      <alignment horizontal="left" vertical="center"/>
    </xf>
    <xf numFmtId="44" fontId="36" fillId="15" borderId="4" xfId="0" applyNumberFormat="1" applyFont="1" applyFill="1" applyBorder="1" applyAlignment="1">
      <alignment horizontal="center" vertical="center"/>
    </xf>
    <xf numFmtId="0" fontId="35" fillId="5" borderId="36" xfId="0" applyFont="1" applyFill="1" applyBorder="1" applyAlignment="1">
      <alignment horizontal="center" vertical="center" wrapText="1"/>
    </xf>
    <xf numFmtId="0" fontId="35" fillId="5" borderId="36" xfId="0" applyFont="1" applyFill="1" applyBorder="1" applyAlignment="1">
      <alignment horizontal="left" vertical="center" wrapText="1"/>
    </xf>
    <xf numFmtId="0" fontId="35" fillId="5" borderId="0" xfId="0" applyFont="1" applyFill="1" applyAlignment="1">
      <alignment horizontal="center" vertical="center" wrapText="1"/>
    </xf>
    <xf numFmtId="0" fontId="35" fillId="5" borderId="0" xfId="0" applyFont="1" applyFill="1" applyAlignment="1">
      <alignment horizontal="left" vertical="center" wrapText="1"/>
    </xf>
    <xf numFmtId="0" fontId="35" fillId="3" borderId="36" xfId="0" applyFont="1" applyFill="1" applyBorder="1" applyAlignment="1">
      <alignment horizontal="center" vertical="center" wrapText="1"/>
    </xf>
    <xf numFmtId="44" fontId="35" fillId="3" borderId="36" xfId="0" applyNumberFormat="1" applyFont="1" applyFill="1" applyBorder="1" applyAlignment="1">
      <alignment horizontal="center" vertical="center" wrapText="1"/>
    </xf>
    <xf numFmtId="0" fontId="35" fillId="3" borderId="0" xfId="0" applyFont="1" applyFill="1" applyAlignment="1">
      <alignment horizontal="center" vertical="center" wrapText="1"/>
    </xf>
    <xf numFmtId="44" fontId="35" fillId="3" borderId="0" xfId="0" applyNumberFormat="1" applyFont="1" applyFill="1" applyAlignment="1">
      <alignment horizontal="center" vertical="center" wrapText="1"/>
    </xf>
    <xf numFmtId="0" fontId="40" fillId="17" borderId="26" xfId="0" applyFont="1" applyFill="1" applyBorder="1" applyAlignment="1">
      <alignment horizontal="left" vertical="center"/>
    </xf>
    <xf numFmtId="0" fontId="33" fillId="0" borderId="27" xfId="0" applyFont="1" applyBorder="1"/>
    <xf numFmtId="0" fontId="41" fillId="18" borderId="26" xfId="0" applyFont="1" applyFill="1" applyBorder="1" applyAlignment="1">
      <alignment horizontal="center" vertical="center" wrapText="1"/>
    </xf>
    <xf numFmtId="0" fontId="41" fillId="16" borderId="26" xfId="0" applyFont="1" applyFill="1" applyBorder="1" applyAlignment="1">
      <alignment horizontal="center" vertical="center" wrapText="1"/>
    </xf>
    <xf numFmtId="0" fontId="33" fillId="0" borderId="28" xfId="0" applyFont="1" applyBorder="1"/>
    <xf numFmtId="0" fontId="9" fillId="19" borderId="25" xfId="0" applyFont="1" applyFill="1" applyBorder="1" applyAlignment="1">
      <alignment horizontal="center" vertical="center"/>
    </xf>
    <xf numFmtId="0" fontId="9" fillId="19" borderId="30" xfId="0" applyFont="1" applyFill="1" applyBorder="1" applyAlignment="1">
      <alignment horizontal="center" vertical="center"/>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vertical="center" wrapText="1"/>
    </xf>
    <xf numFmtId="0" fontId="31" fillId="18" borderId="4" xfId="0" applyFont="1" applyFill="1" applyBorder="1" applyAlignment="1">
      <alignment horizontal="left" vertical="center" wrapText="1"/>
    </xf>
    <xf numFmtId="0" fontId="33" fillId="0" borderId="4" xfId="0" applyFont="1" applyBorder="1"/>
    <xf numFmtId="0" fontId="9" fillId="0" borderId="4" xfId="0" applyFont="1" applyBorder="1" applyAlignment="1">
      <alignment horizontal="right" vertical="center"/>
    </xf>
    <xf numFmtId="0" fontId="9" fillId="19" borderId="11" xfId="0" applyFont="1" applyFill="1" applyBorder="1" applyAlignment="1">
      <alignment horizontal="center" vertical="center"/>
    </xf>
    <xf numFmtId="0" fontId="9" fillId="19" borderId="0" xfId="0" applyFont="1" applyFill="1" applyAlignment="1">
      <alignment horizontal="center" vertical="center"/>
    </xf>
    <xf numFmtId="0" fontId="43" fillId="20" borderId="4" xfId="0" applyFont="1" applyFill="1" applyBorder="1" applyAlignment="1">
      <alignment horizontal="center" vertical="center" wrapText="1"/>
    </xf>
    <xf numFmtId="0" fontId="44" fillId="0" borderId="0" xfId="0" applyFont="1" applyAlignment="1">
      <alignment horizontal="left" vertical="center"/>
    </xf>
    <xf numFmtId="0" fontId="8" fillId="0" borderId="0" xfId="0" applyFont="1" applyAlignment="1">
      <alignment horizontal="center" vertical="center" wrapText="1"/>
    </xf>
    <xf numFmtId="0" fontId="20" fillId="4" borderId="0" xfId="0" applyFont="1" applyFill="1" applyAlignment="1" applyProtection="1">
      <alignment horizontal="left"/>
      <protection hidden="1"/>
    </xf>
  </cellXfs>
  <cellStyles count="96">
    <cellStyle name="Hipervínculo" xfId="70" builtinId="8" hidden="1"/>
    <cellStyle name="Hipervínculo" xfId="74" builtinId="8" hidden="1"/>
    <cellStyle name="Hipervínculo" xfId="79" builtinId="8" hidden="1"/>
    <cellStyle name="Hipervínculo" xfId="83" builtinId="8" hidden="1"/>
    <cellStyle name="Hipervínculo" xfId="85" builtinId="8" hidden="1"/>
    <cellStyle name="Hipervínculo" xfId="81" builtinId="8" hidden="1"/>
    <cellStyle name="Hipervínculo" xfId="77" builtinId="8" hidden="1"/>
    <cellStyle name="Hipervínculo" xfId="72" builtinId="8" hidden="1"/>
    <cellStyle name="Hipervínculo" xfId="68" builtinId="8" hidden="1"/>
    <cellStyle name="Hipervínculo" xfId="26" builtinId="8" hidden="1"/>
    <cellStyle name="Hipervínculo" xfId="28" builtinId="8" hidden="1"/>
    <cellStyle name="Hipervínculo" xfId="30" builtinId="8" hidden="1"/>
    <cellStyle name="Hipervínculo" xfId="34" builtinId="8" hidden="1"/>
    <cellStyle name="Hipervínculo" xfId="36" builtinId="8" hidden="1"/>
    <cellStyle name="Hipervínculo" xfId="38" builtinId="8" hidden="1"/>
    <cellStyle name="Hipervínculo" xfId="42" builtinId="8" hidden="1"/>
    <cellStyle name="Hipervínculo" xfId="44" builtinId="8" hidden="1"/>
    <cellStyle name="Hipervínculo" xfId="46" builtinId="8" hidden="1"/>
    <cellStyle name="Hipervínculo" xfId="50" builtinId="8" hidden="1"/>
    <cellStyle name="Hipervínculo" xfId="52" builtinId="8" hidden="1"/>
    <cellStyle name="Hipervínculo" xfId="54" builtinId="8" hidden="1"/>
    <cellStyle name="Hipervínculo" xfId="58" builtinId="8" hidden="1"/>
    <cellStyle name="Hipervínculo" xfId="60" builtinId="8" hidden="1"/>
    <cellStyle name="Hipervínculo" xfId="62" builtinId="8" hidden="1"/>
    <cellStyle name="Hipervínculo" xfId="66" builtinId="8" hidden="1"/>
    <cellStyle name="Hipervínculo" xfId="64" builtinId="8" hidden="1"/>
    <cellStyle name="Hipervínculo" xfId="56" builtinId="8" hidden="1"/>
    <cellStyle name="Hipervínculo" xfId="48" builtinId="8" hidden="1"/>
    <cellStyle name="Hipervínculo" xfId="40" builtinId="8" hidden="1"/>
    <cellStyle name="Hipervínculo" xfId="32" builtinId="8" hidden="1"/>
    <cellStyle name="Hipervínculo" xfId="24" builtinId="8" hidden="1"/>
    <cellStyle name="Hipervínculo" xfId="12" builtinId="8" hidden="1"/>
    <cellStyle name="Hipervínculo" xfId="14" builtinId="8" hidden="1"/>
    <cellStyle name="Hipervínculo" xfId="18" builtinId="8" hidden="1"/>
    <cellStyle name="Hipervínculo" xfId="20" builtinId="8" hidden="1"/>
    <cellStyle name="Hipervínculo" xfId="22" builtinId="8" hidden="1"/>
    <cellStyle name="Hipervínculo" xfId="16" builtinId="8" hidden="1"/>
    <cellStyle name="Hipervínculo" xfId="8" builtinId="8" hidden="1"/>
    <cellStyle name="Hipervínculo" xfId="10" builtinId="8" hidden="1"/>
    <cellStyle name="Hipervínculo" xfId="6" builtinId="8" hidden="1"/>
    <cellStyle name="Hipervínculo" xfId="4" builtinId="8" hidden="1"/>
    <cellStyle name="Hipervínculo" xfId="88" builtinId="8"/>
    <cellStyle name="Hipervínculo visitado" xfId="55" builtinId="9" hidden="1"/>
    <cellStyle name="Hipervínculo visitado" xfId="57" builtinId="9" hidden="1"/>
    <cellStyle name="Hipervínculo visitado" xfId="59" builtinId="9" hidden="1"/>
    <cellStyle name="Hipervínculo visitado" xfId="63" builtinId="9" hidden="1"/>
    <cellStyle name="Hipervínculo visitado" xfId="65" builtinId="9" hidden="1"/>
    <cellStyle name="Hipervínculo visitado" xfId="67" builtinId="9" hidden="1"/>
    <cellStyle name="Hipervínculo visitado" xfId="71" builtinId="9" hidden="1"/>
    <cellStyle name="Hipervínculo visitado" xfId="73" builtinId="9" hidden="1"/>
    <cellStyle name="Hipervínculo visitado" xfId="75"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78" builtinId="9" hidden="1"/>
    <cellStyle name="Hipervínculo visitado" xfId="69" builtinId="9" hidden="1"/>
    <cellStyle name="Hipervínculo visitado" xfId="61" builtinId="9" hidden="1"/>
    <cellStyle name="Hipervínculo visitado" xfId="53" builtinId="9" hidden="1"/>
    <cellStyle name="Hipervínculo visitado" xfId="25" builtinId="9" hidden="1"/>
    <cellStyle name="Hipervínculo visitado" xfId="27"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7" builtinId="9" hidden="1"/>
    <cellStyle name="Hipervínculo visitado" xfId="49" builtinId="9" hidden="1"/>
    <cellStyle name="Hipervínculo visitado" xfId="51" builtinId="9" hidden="1"/>
    <cellStyle name="Hipervínculo visitado" xfId="45" builtinId="9" hidden="1"/>
    <cellStyle name="Hipervínculo visitado" xfId="29"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13" builtinId="9" hidden="1"/>
    <cellStyle name="Hipervínculo visitado" xfId="9" builtinId="9" hidden="1"/>
    <cellStyle name="Hipervínculo visitado" xfId="11" builtinId="9" hidden="1"/>
    <cellStyle name="Hipervínculo visitado" xfId="7" builtinId="9" hidden="1"/>
    <cellStyle name="Hipervínculo visitado" xfId="5" builtinId="9" hidden="1"/>
    <cellStyle name="Millares [0]" xfId="76" builtinId="6"/>
    <cellStyle name="Millares [0] 2" xfId="94" xr:uid="{39D453EC-77AC-4E73-864A-DED7CC198775}"/>
    <cellStyle name="Moneda" xfId="1" builtinId="4"/>
    <cellStyle name="Moneda [0]" xfId="2" builtinId="7"/>
    <cellStyle name="Moneda [0] 2" xfId="92" xr:uid="{1B6BB8D9-CFB3-499B-B692-1ED2B4CA7C5A}"/>
    <cellStyle name="Moneda 2" xfId="91" xr:uid="{66D95178-0DC2-4FBD-A966-F8147B11B4BC}"/>
    <cellStyle name="Normal" xfId="0" builtinId="0"/>
    <cellStyle name="Normal 2" xfId="87" xr:uid="{F4A8B8B3-FBDF-2A4C-BB6C-020DE4AB091B}"/>
    <cellStyle name="Normal 3" xfId="90" xr:uid="{CF4237DC-A9CF-43B0-9B7C-11B8BC86104B}"/>
    <cellStyle name="Normal 3 2" xfId="95" xr:uid="{C9A834A5-9F5B-40BC-B1B0-A50BB67930F0}"/>
    <cellStyle name="Porcentaje" xfId="3" builtinId="5"/>
    <cellStyle name="Porcentaje 2" xfId="89" xr:uid="{5A3A686E-F10D-4B35-938B-26C8B2969D03}"/>
    <cellStyle name="Porcentaje 3" xfId="93" xr:uid="{2652276A-463D-41A5-AED5-165BD7CB8F47}"/>
  </cellStyles>
  <dxfs count="7">
    <dxf>
      <font>
        <color theme="0"/>
      </font>
      <fill>
        <patternFill patternType="none"/>
      </fill>
    </dxf>
    <dxf>
      <font>
        <color rgb="FFF2F2F2"/>
      </font>
    </dxf>
    <dxf>
      <font>
        <color rgb="FFF2F2F2"/>
      </font>
    </dxf>
    <dxf>
      <font>
        <color rgb="FFF2F2F2"/>
      </font>
    </dxf>
    <dxf>
      <font>
        <color rgb="FFF2F2F2"/>
      </font>
    </dxf>
    <dxf>
      <font>
        <color rgb="FFF2F2F2"/>
      </font>
    </dxf>
    <dxf>
      <font>
        <color theme="0"/>
      </font>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auroRuge\Downloads\Colombia\27358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uroRuge\Dropbox\Colombia\Adjudicadas\25716a.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jenny\Downloads\146746%20Policia%20Metropolitana%20de%20Santa%20Marta.xlsm" TargetMode="External"/><Relationship Id="rId1" Type="http://schemas.openxmlformats.org/officeDocument/2006/relationships/externalLinkPath" Target="file:///C:\Users\jenny\Downloads\146746%20Policia%20Metropolitana%20de%20Santa%20Mart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olicitud de Cotización General"/>
      <sheetName val="Detalle Especificaciones"/>
      <sheetName val="Detalle Bienes de Aseo y Caf"/>
      <sheetName val="Resumen - CSV"/>
      <sheetName val="Cotizacion Bienes de Aseo y Ca"/>
      <sheetName val="Cotizacion"/>
      <sheetName val="Inicio"/>
      <sheetName val="BienesPrioritarios"/>
      <sheetName val="Minimos"/>
      <sheetName val="ConsolidadoServicios"/>
      <sheetName val="solCotizacionCSV_es"/>
      <sheetName val="Listas"/>
      <sheetName val="ClasifiPersonal"/>
      <sheetName val="Maximos"/>
      <sheetName val="TablaDinamica"/>
      <sheetName val="temp"/>
      <sheetName val="Precios"/>
      <sheetName val="Solicitud_de_Cotización_Genera2"/>
      <sheetName val="Detalle_Especificaciones2"/>
      <sheetName val="Detalle_Bienes_de_Aseo_y_Caf2"/>
      <sheetName val="Resumen_-_CSV2"/>
      <sheetName val="Cotizacion_Bienes_de_Aseo_y_Ca2"/>
      <sheetName val="Solicitud_de_Cotización_Genera1"/>
      <sheetName val="Detalle_Especificaciones1"/>
      <sheetName val="Detalle_Bienes_de_Aseo_y_Caf1"/>
      <sheetName val="Resumen_-_CSV1"/>
      <sheetName val="Cotizacion_Bienes_de_Aseo_y_Ca1"/>
      <sheetName val="Solicitud_de_Cotización_General"/>
      <sheetName val="Detalle_Especificaciones"/>
      <sheetName val="Detalle_Bienes_de_Aseo_y_Caf"/>
      <sheetName val="Resumen_-_CSV"/>
      <sheetName val="Cotizacion_Bienes_de_Aseo_y_Ca"/>
      <sheetName val="Solicitud_de_Cotización_Genera3"/>
      <sheetName val="Detalle_Especificaciones3"/>
      <sheetName val="Detalle_Bienes_de_Aseo_y_Caf3"/>
      <sheetName val="Resumen_-_CSV3"/>
      <sheetName val="Cotizacion_Bienes_de_Aseo_y_Ca3"/>
      <sheetName val="Solicitud_de_Cotización_Genera4"/>
      <sheetName val="Detalle_Especificaciones4"/>
      <sheetName val="Detalle_Bienes_de_Aseo_y_Caf4"/>
      <sheetName val="Resumen_-_CSV4"/>
      <sheetName val="Cotizacion_Bienes_de_Aseo_y_Ca4"/>
      <sheetName val="Solicitud_de_Cotización_Genera5"/>
      <sheetName val="Detalle_Especificaciones5"/>
      <sheetName val="Detalle_Bienes_de_Aseo_y_Caf5"/>
      <sheetName val="Resumen_-_CSV5"/>
      <sheetName val="Cotizacion_Bienes_de_Aseo_y_Ca5"/>
      <sheetName val="Solicitud_de_Cotización_Genera6"/>
      <sheetName val="Detalle_Especificaciones6"/>
      <sheetName val="Detalle_Bienes_de_Aseo_y_Caf6"/>
      <sheetName val="Resumen_-_CSV6"/>
      <sheetName val="Cotizacion_Bienes_de_Aseo_y_Ca6"/>
      <sheetName val="Solicitud_de_Cotización_Genera7"/>
      <sheetName val="Detalle_Especificaciones7"/>
      <sheetName val="Detalle_Bienes_de_Aseo_y_Caf7"/>
      <sheetName val="Resumen_-_CSV7"/>
      <sheetName val="Cotizacion_Bienes_de_Aseo_y_Ca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F2">
            <v>0.33333333333333331</v>
          </cell>
          <cell r="G2" t="str">
            <v>a.m.</v>
          </cell>
        </row>
        <row r="3">
          <cell r="F3">
            <v>0.35416666666666669</v>
          </cell>
          <cell r="G3" t="str">
            <v>p.m.</v>
          </cell>
        </row>
        <row r="4">
          <cell r="F4">
            <v>0.375</v>
          </cell>
        </row>
        <row r="5">
          <cell r="F5">
            <v>0.39583333333333298</v>
          </cell>
        </row>
        <row r="6">
          <cell r="F6">
            <v>0.41666666666666702</v>
          </cell>
        </row>
        <row r="7">
          <cell r="F7">
            <v>0.4375</v>
          </cell>
        </row>
        <row r="8">
          <cell r="F8">
            <v>0.45833333333333298</v>
          </cell>
        </row>
        <row r="9">
          <cell r="F9">
            <v>0.47916666666666702</v>
          </cell>
        </row>
        <row r="10">
          <cell r="F10">
            <v>0.5</v>
          </cell>
        </row>
        <row r="11">
          <cell r="F11">
            <v>0.52083333333333304</v>
          </cell>
        </row>
        <row r="12">
          <cell r="F12">
            <v>4.1666666666666664E-2</v>
          </cell>
        </row>
        <row r="13">
          <cell r="F13">
            <v>6.25E-2</v>
          </cell>
        </row>
        <row r="14">
          <cell r="F14">
            <v>8.3333333333333329E-2</v>
          </cell>
        </row>
        <row r="15">
          <cell r="F15">
            <v>0.10416666666666667</v>
          </cell>
        </row>
        <row r="16">
          <cell r="F16">
            <v>0.125</v>
          </cell>
        </row>
        <row r="17">
          <cell r="F17">
            <v>0.14583333333333334</v>
          </cell>
        </row>
        <row r="18">
          <cell r="F18">
            <v>0.16666666666666666</v>
          </cell>
        </row>
        <row r="19">
          <cell r="F19">
            <v>0.1875</v>
          </cell>
        </row>
        <row r="20">
          <cell r="F20">
            <v>0.20833333333333334</v>
          </cell>
        </row>
      </sheetData>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di.tunjuelito@gobiernobogota.gov.c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3"/>
  <sheetViews>
    <sheetView zoomScale="90" zoomScaleNormal="90" workbookViewId="0">
      <selection activeCell="E4" sqref="E4:G4"/>
    </sheetView>
  </sheetViews>
  <sheetFormatPr baseColWidth="10" defaultColWidth="10.75" defaultRowHeight="15.75" x14ac:dyDescent="0.25"/>
  <cols>
    <col min="1" max="1" width="10.75" style="2"/>
    <col min="2" max="2" width="17.75" style="2" customWidth="1"/>
    <col min="3" max="3" width="22.25" style="2" customWidth="1"/>
    <col min="4" max="4" width="18.875" style="101" customWidth="1"/>
    <col min="5" max="5" width="16.875" style="2" customWidth="1"/>
    <col min="6" max="6" width="15" style="2" customWidth="1"/>
    <col min="7" max="7" width="13.25" customWidth="1"/>
    <col min="8" max="8" width="11" style="3" customWidth="1"/>
    <col min="9" max="9" width="11" style="2" customWidth="1"/>
    <col min="10" max="16384" width="10.75" style="2"/>
  </cols>
  <sheetData>
    <row r="1" spans="2:10" ht="42" customHeight="1" thickBot="1" x14ac:dyDescent="0.25">
      <c r="B1" s="5"/>
      <c r="C1" s="197" t="s">
        <v>0</v>
      </c>
      <c r="D1" s="198"/>
      <c r="E1" s="198"/>
      <c r="F1" s="198"/>
      <c r="G1" s="198"/>
      <c r="H1" s="198"/>
      <c r="I1" s="199"/>
    </row>
    <row r="2" spans="2:10" ht="42" customHeight="1" thickBot="1" x14ac:dyDescent="0.25">
      <c r="B2" s="5"/>
      <c r="C2" s="172"/>
      <c r="D2" s="173"/>
      <c r="E2" s="172"/>
      <c r="F2" s="172"/>
      <c r="G2" s="172"/>
      <c r="H2" s="172"/>
      <c r="I2" s="172"/>
    </row>
    <row r="3" spans="2:10" ht="42" customHeight="1" thickBot="1" x14ac:dyDescent="0.25">
      <c r="B3" s="5"/>
      <c r="C3" s="202" t="s">
        <v>1</v>
      </c>
      <c r="D3" s="203"/>
      <c r="E3" s="204" t="s">
        <v>945</v>
      </c>
      <c r="F3" s="205"/>
      <c r="G3" s="205"/>
      <c r="H3" s="205"/>
      <c r="I3" s="206"/>
    </row>
    <row r="4" spans="2:10" ht="52.5" customHeight="1" thickBot="1" x14ac:dyDescent="0.25">
      <c r="B4" s="5"/>
      <c r="C4" s="202" t="s">
        <v>2</v>
      </c>
      <c r="D4" s="203"/>
      <c r="E4" s="204" t="s">
        <v>946</v>
      </c>
      <c r="F4" s="205"/>
      <c r="G4" s="206"/>
      <c r="H4" s="13" t="s">
        <v>3</v>
      </c>
      <c r="I4" s="14">
        <v>5554848</v>
      </c>
    </row>
    <row r="5" spans="2:10" ht="42" customHeight="1" thickBot="1" x14ac:dyDescent="0.25">
      <c r="B5" s="5"/>
      <c r="C5" s="202" t="s">
        <v>4</v>
      </c>
      <c r="D5" s="203"/>
      <c r="E5" s="38" t="s">
        <v>947</v>
      </c>
      <c r="F5" s="13" t="s">
        <v>5</v>
      </c>
      <c r="G5" s="38" t="s">
        <v>948</v>
      </c>
      <c r="H5" s="13" t="s">
        <v>6</v>
      </c>
      <c r="I5" s="16">
        <v>11</v>
      </c>
    </row>
    <row r="6" spans="2:10" ht="42" customHeight="1" thickBot="1" x14ac:dyDescent="0.25">
      <c r="B6" s="5"/>
      <c r="C6" s="202" t="s">
        <v>7</v>
      </c>
      <c r="D6" s="203"/>
      <c r="E6" s="207" t="s">
        <v>949</v>
      </c>
      <c r="F6" s="208"/>
      <c r="G6" s="208"/>
      <c r="H6" s="208"/>
      <c r="I6" s="209"/>
    </row>
    <row r="7" spans="2:10" ht="42" customHeight="1" thickBot="1" x14ac:dyDescent="0.25">
      <c r="B7" s="5"/>
      <c r="C7" s="202" t="s">
        <v>8</v>
      </c>
      <c r="D7" s="203"/>
      <c r="E7" s="171">
        <v>11</v>
      </c>
      <c r="F7" s="37" t="s">
        <v>9</v>
      </c>
      <c r="G7" s="18"/>
      <c r="H7" s="19" t="s">
        <v>10</v>
      </c>
      <c r="I7" s="19" t="s">
        <v>11</v>
      </c>
    </row>
    <row r="8" spans="2:10" ht="42" customHeight="1" thickBot="1" x14ac:dyDescent="0.25">
      <c r="B8" s="5"/>
      <c r="C8" s="202" t="s">
        <v>12</v>
      </c>
      <c r="D8" s="203"/>
      <c r="E8" s="20" t="s">
        <v>13</v>
      </c>
      <c r="F8" s="37" t="s">
        <v>14</v>
      </c>
      <c r="G8" s="17">
        <v>3</v>
      </c>
      <c r="H8" s="174"/>
      <c r="I8" s="174"/>
    </row>
    <row r="9" spans="2:10" ht="27" customHeight="1" thickBot="1" x14ac:dyDescent="0.25">
      <c r="B9" s="5"/>
      <c r="C9" s="77"/>
      <c r="D9" s="99"/>
      <c r="E9" s="78"/>
      <c r="F9" s="79"/>
      <c r="G9" s="76"/>
      <c r="H9" s="76"/>
      <c r="I9" s="200" t="s">
        <v>15</v>
      </c>
      <c r="J9" s="201"/>
    </row>
    <row r="10" spans="2:10" s="4" customFormat="1" ht="75" customHeight="1" thickBot="1" x14ac:dyDescent="0.3">
      <c r="B10" s="70" t="s">
        <v>16</v>
      </c>
      <c r="C10" s="39" t="s">
        <v>17</v>
      </c>
      <c r="D10" s="39" t="s">
        <v>18</v>
      </c>
      <c r="E10" s="39" t="s">
        <v>19</v>
      </c>
      <c r="F10" s="39" t="s">
        <v>20</v>
      </c>
      <c r="G10" s="39" t="s">
        <v>21</v>
      </c>
      <c r="H10" s="6"/>
      <c r="I10" s="39" t="s">
        <v>49</v>
      </c>
      <c r="J10" s="39" t="s">
        <v>22</v>
      </c>
    </row>
    <row r="11" spans="2:10" s="12" customFormat="1" ht="54" customHeight="1" thickBot="1" x14ac:dyDescent="0.3">
      <c r="B11" s="72" t="s">
        <v>23</v>
      </c>
      <c r="C11" s="158" t="s">
        <v>950</v>
      </c>
      <c r="D11" s="158" t="s">
        <v>946</v>
      </c>
      <c r="E11" s="71" t="s">
        <v>948</v>
      </c>
      <c r="F11" s="71" t="s">
        <v>947</v>
      </c>
      <c r="G11" s="71">
        <v>7698513</v>
      </c>
      <c r="H11" s="6"/>
      <c r="I11" s="75">
        <v>8</v>
      </c>
      <c r="J11" s="138">
        <f>SUM(I11:I11)</f>
        <v>8</v>
      </c>
    </row>
    <row r="12" spans="2:10" s="12" customFormat="1" ht="99.75" customHeight="1" thickBot="1" x14ac:dyDescent="0.3">
      <c r="B12" s="72" t="s">
        <v>24</v>
      </c>
      <c r="C12" s="158" t="s">
        <v>951</v>
      </c>
      <c r="D12" s="71" t="s">
        <v>952</v>
      </c>
      <c r="E12" s="71" t="s">
        <v>948</v>
      </c>
      <c r="F12" s="71" t="s">
        <v>947</v>
      </c>
      <c r="G12" s="71">
        <v>7698513</v>
      </c>
      <c r="H12" s="6"/>
      <c r="I12" s="68">
        <v>2</v>
      </c>
      <c r="J12" s="138">
        <f>SUM(I12:I12)</f>
        <v>2</v>
      </c>
    </row>
    <row r="13" spans="2:10" ht="54" customHeight="1" thickBot="1" x14ac:dyDescent="0.25">
      <c r="B13" s="72" t="s">
        <v>25</v>
      </c>
      <c r="C13" s="137" t="s">
        <v>953</v>
      </c>
      <c r="D13" s="100" t="s">
        <v>954</v>
      </c>
      <c r="E13" s="71" t="s">
        <v>948</v>
      </c>
      <c r="F13" s="71" t="s">
        <v>947</v>
      </c>
      <c r="G13" s="71">
        <v>7698513</v>
      </c>
      <c r="I13" s="68">
        <v>1</v>
      </c>
      <c r="J13" s="138">
        <f>SUM(I13:I13)</f>
        <v>1</v>
      </c>
    </row>
  </sheetData>
  <mergeCells count="11">
    <mergeCell ref="C1:I1"/>
    <mergeCell ref="I9:J9"/>
    <mergeCell ref="C7:D7"/>
    <mergeCell ref="C8:D8"/>
    <mergeCell ref="C3:D3"/>
    <mergeCell ref="E3:I3"/>
    <mergeCell ref="E4:G4"/>
    <mergeCell ref="E6:I6"/>
    <mergeCell ref="C4:D4"/>
    <mergeCell ref="C5:D5"/>
    <mergeCell ref="C6:D6"/>
  </mergeCells>
  <phoneticPr fontId="15" type="noConversion"/>
  <hyperlinks>
    <hyperlink ref="E6" r:id="rId1" xr:uid="{4E32398E-68A7-4105-970C-893A82E91776}"/>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51C4-7832-4C2E-9CB2-89593E52F462}">
  <dimension ref="A1:K72"/>
  <sheetViews>
    <sheetView workbookViewId="0">
      <selection activeCell="G67" sqref="G67"/>
    </sheetView>
  </sheetViews>
  <sheetFormatPr baseColWidth="10" defaultColWidth="11" defaultRowHeight="15.75" x14ac:dyDescent="0.25"/>
  <cols>
    <col min="1" max="1" width="19.25" customWidth="1"/>
    <col min="4" max="4" width="21.875" customWidth="1"/>
    <col min="7" max="7" width="39.25" customWidth="1"/>
    <col min="9" max="9" width="21.625" customWidth="1"/>
    <col min="10" max="10" width="14.375" customWidth="1"/>
    <col min="11" max="11" width="14.875" customWidth="1"/>
  </cols>
  <sheetData>
    <row r="1" spans="1:11" ht="23.25" customHeight="1" x14ac:dyDescent="0.25">
      <c r="A1" s="175"/>
      <c r="B1" s="220" t="s">
        <v>26</v>
      </c>
      <c r="C1" s="220"/>
      <c r="D1" s="220"/>
      <c r="E1" s="220"/>
      <c r="F1" s="220"/>
      <c r="G1" s="220"/>
      <c r="H1" s="175"/>
      <c r="I1" s="175"/>
      <c r="J1" s="175"/>
      <c r="K1" s="175"/>
    </row>
    <row r="2" spans="1:11" ht="18" customHeight="1" x14ac:dyDescent="0.25">
      <c r="A2" s="174"/>
      <c r="B2" s="221"/>
      <c r="C2" s="221"/>
      <c r="D2" s="221"/>
      <c r="E2" s="221"/>
      <c r="F2" s="221"/>
      <c r="G2" s="221"/>
      <c r="H2" s="174"/>
      <c r="I2" s="174"/>
      <c r="J2" s="174"/>
      <c r="K2" s="174"/>
    </row>
    <row r="3" spans="1:11" x14ac:dyDescent="0.25">
      <c r="A3" s="174"/>
      <c r="B3" s="222"/>
      <c r="C3" s="222"/>
      <c r="D3" s="222"/>
      <c r="E3" s="222"/>
      <c r="F3" s="222"/>
      <c r="G3" s="222"/>
      <c r="H3" s="174"/>
      <c r="I3" s="174"/>
      <c r="J3" s="174"/>
      <c r="K3" s="174"/>
    </row>
    <row r="4" spans="1:11" ht="16.5" thickBot="1" x14ac:dyDescent="0.3">
      <c r="A4" s="176"/>
      <c r="B4" s="223"/>
      <c r="C4" s="223"/>
      <c r="D4" s="223"/>
      <c r="E4" s="223"/>
      <c r="F4" s="223"/>
      <c r="G4" s="223"/>
      <c r="H4" s="174"/>
      <c r="I4" s="174"/>
      <c r="J4" s="174"/>
      <c r="K4" s="174"/>
    </row>
    <row r="5" spans="1:11" ht="16.5" thickBot="1" x14ac:dyDescent="0.3">
      <c r="A5" s="197" t="s">
        <v>0</v>
      </c>
      <c r="B5" s="198"/>
      <c r="C5" s="198"/>
      <c r="D5" s="198"/>
      <c r="E5" s="198"/>
      <c r="F5" s="198"/>
      <c r="G5" s="199"/>
      <c r="H5" s="174"/>
      <c r="I5" s="174"/>
      <c r="J5" s="174"/>
      <c r="K5" s="174"/>
    </row>
    <row r="6" spans="1:11" ht="16.5" thickBot="1" x14ac:dyDescent="0.3">
      <c r="A6" s="172"/>
      <c r="B6" s="172"/>
      <c r="C6" s="172"/>
      <c r="D6" s="172"/>
      <c r="E6" s="172"/>
      <c r="F6" s="172"/>
      <c r="G6" s="172"/>
      <c r="H6" s="174"/>
      <c r="I6" s="174"/>
      <c r="J6" s="174"/>
      <c r="K6" s="174"/>
    </row>
    <row r="7" spans="1:11" ht="23.25" thickBot="1" x14ac:dyDescent="0.3">
      <c r="A7" s="140" t="s">
        <v>1</v>
      </c>
      <c r="B7" s="204" t="str">
        <f>Sedes!E3</f>
        <v>FONDO DE DESARROLLO LOCAL DE TUNJUELITO</v>
      </c>
      <c r="C7" s="205"/>
      <c r="D7" s="205"/>
      <c r="E7" s="205"/>
      <c r="F7" s="205"/>
      <c r="G7" s="206"/>
      <c r="H7" s="174"/>
      <c r="I7" s="174"/>
      <c r="J7" s="174"/>
      <c r="K7" s="174"/>
    </row>
    <row r="8" spans="1:11" ht="16.5" thickBot="1" x14ac:dyDescent="0.3">
      <c r="A8" s="140" t="s">
        <v>2</v>
      </c>
      <c r="B8" s="204" t="str">
        <f>Sedes!E4</f>
        <v>DIAGONAL 50A No. 18-48 SUR</v>
      </c>
      <c r="C8" s="205"/>
      <c r="D8" s="205"/>
      <c r="E8" s="206"/>
      <c r="F8" s="13" t="s">
        <v>3</v>
      </c>
      <c r="G8" s="14">
        <f>Sedes!I4</f>
        <v>5554848</v>
      </c>
      <c r="H8" s="174"/>
      <c r="I8" s="174"/>
      <c r="J8" s="174"/>
      <c r="K8" s="174"/>
    </row>
    <row r="9" spans="1:11" ht="16.5" thickBot="1" x14ac:dyDescent="0.3">
      <c r="A9" s="140" t="s">
        <v>4</v>
      </c>
      <c r="B9" s="204" t="str">
        <f>Sedes!E5</f>
        <v>CUNDINAMARCA</v>
      </c>
      <c r="C9" s="206"/>
      <c r="D9" s="13" t="s">
        <v>5</v>
      </c>
      <c r="E9" s="15" t="str">
        <f>Sedes!G5</f>
        <v>BOGOTA</v>
      </c>
      <c r="F9" s="13" t="s">
        <v>6</v>
      </c>
      <c r="G9" s="16">
        <f>Sedes!I5</f>
        <v>11</v>
      </c>
      <c r="H9" s="174"/>
      <c r="I9" s="174"/>
      <c r="J9" s="174"/>
      <c r="K9" s="174"/>
    </row>
    <row r="10" spans="1:11" ht="16.5" thickBot="1" x14ac:dyDescent="0.3">
      <c r="A10" s="140" t="s">
        <v>7</v>
      </c>
      <c r="B10" s="219" t="str">
        <f>Sedes!E6</f>
        <v>cdi.tunjuelito@gobiernobogota.gov.co</v>
      </c>
      <c r="C10" s="208"/>
      <c r="D10" s="208"/>
      <c r="E10" s="208"/>
      <c r="F10" s="208"/>
      <c r="G10" s="209"/>
      <c r="H10" s="174"/>
      <c r="I10" s="174"/>
      <c r="J10" s="174"/>
      <c r="K10" s="174"/>
    </row>
    <row r="11" spans="1:11" ht="34.5" thickBot="1" x14ac:dyDescent="0.3">
      <c r="A11" s="140" t="s">
        <v>8</v>
      </c>
      <c r="B11" s="17">
        <f>Sedes!E7</f>
        <v>11</v>
      </c>
      <c r="C11" s="202" t="s">
        <v>9</v>
      </c>
      <c r="D11" s="203"/>
      <c r="E11" s="18">
        <f>Sedes!G7</f>
        <v>0</v>
      </c>
      <c r="F11" s="19" t="s">
        <v>10</v>
      </c>
      <c r="G11" s="19" t="s">
        <v>11</v>
      </c>
      <c r="H11" s="174"/>
      <c r="I11" s="174"/>
      <c r="J11" s="174"/>
      <c r="K11" s="174"/>
    </row>
    <row r="12" spans="1:11" ht="22.5" customHeight="1" thickBot="1" x14ac:dyDescent="0.3">
      <c r="A12" s="140" t="s">
        <v>12</v>
      </c>
      <c r="B12" s="20" t="s">
        <v>27</v>
      </c>
      <c r="C12" s="202" t="s">
        <v>14</v>
      </c>
      <c r="D12" s="203"/>
      <c r="E12" s="17">
        <f>Sedes!G8</f>
        <v>3</v>
      </c>
      <c r="F12" s="174"/>
      <c r="G12" s="174"/>
      <c r="H12" s="174"/>
      <c r="I12" s="174"/>
      <c r="J12" s="174"/>
      <c r="K12" s="174"/>
    </row>
    <row r="13" spans="1:11" ht="16.5" thickBot="1" x14ac:dyDescent="0.3">
      <c r="A13" s="177"/>
      <c r="B13" s="176"/>
      <c r="C13" s="176"/>
      <c r="D13" s="176"/>
      <c r="E13" s="176"/>
      <c r="F13" s="176"/>
      <c r="G13" s="176"/>
      <c r="H13" s="174"/>
      <c r="I13" s="176"/>
      <c r="J13" s="176"/>
      <c r="K13" s="176"/>
    </row>
    <row r="14" spans="1:11" x14ac:dyDescent="0.25">
      <c r="A14" s="213" t="s">
        <v>28</v>
      </c>
      <c r="B14" s="214"/>
      <c r="C14" s="214"/>
      <c r="D14" s="214"/>
      <c r="E14" s="214"/>
      <c r="F14" s="214"/>
      <c r="G14" s="215"/>
      <c r="H14" s="170"/>
      <c r="I14" s="21" t="s">
        <v>29</v>
      </c>
      <c r="J14" s="21" t="s">
        <v>29</v>
      </c>
      <c r="K14" s="21" t="s">
        <v>29</v>
      </c>
    </row>
    <row r="15" spans="1:11" ht="39" thickBot="1" x14ac:dyDescent="0.3">
      <c r="A15" s="176"/>
      <c r="B15" s="176"/>
      <c r="C15" s="176"/>
      <c r="D15" s="176"/>
      <c r="E15" s="176"/>
      <c r="F15" s="176"/>
      <c r="G15" s="176"/>
      <c r="H15" s="174"/>
      <c r="I15" s="102" t="str">
        <f>VLOOKUP(I16,Sedes!$B$10:$G$13,2,0)</f>
        <v>ALCALDÍA LOCAL DE TUNJUELITO</v>
      </c>
      <c r="J15" s="102" t="str">
        <f>VLOOKUP(J16,Sedes!$B$10:$G$13,2,0)</f>
        <v>CASA DE LA CULTURA DE TUNJUELITO</v>
      </c>
      <c r="K15" s="102" t="str">
        <f>VLOOKUP(K16,Sedes!$B$10:$G$13,2,0)</f>
        <v>CASA DE LA PARTICIPACION TUNJUELITO</v>
      </c>
    </row>
    <row r="16" spans="1:11" ht="16.5" thickBot="1" x14ac:dyDescent="0.3">
      <c r="A16" s="144" t="s">
        <v>30</v>
      </c>
      <c r="B16" s="216" t="s">
        <v>31</v>
      </c>
      <c r="C16" s="217"/>
      <c r="D16" s="217"/>
      <c r="E16" s="217"/>
      <c r="F16" s="217"/>
      <c r="G16" s="218"/>
      <c r="H16" s="170"/>
      <c r="I16" s="22" t="s">
        <v>23</v>
      </c>
      <c r="J16" s="22" t="s">
        <v>24</v>
      </c>
      <c r="K16" s="22" t="s">
        <v>25</v>
      </c>
    </row>
    <row r="17" spans="1:11" ht="16.5" thickBot="1" x14ac:dyDescent="0.3">
      <c r="A17" s="145" t="s">
        <v>32</v>
      </c>
      <c r="B17" s="226" t="s">
        <v>33</v>
      </c>
      <c r="C17" s="227"/>
      <c r="D17" s="227"/>
      <c r="E17" s="227"/>
      <c r="F17" s="227"/>
      <c r="G17" s="228"/>
      <c r="H17" s="170"/>
      <c r="I17" s="75" t="s">
        <v>11</v>
      </c>
      <c r="J17" s="68" t="s">
        <v>11</v>
      </c>
      <c r="K17" s="68" t="s">
        <v>11</v>
      </c>
    </row>
    <row r="18" spans="1:11" ht="22.5" customHeight="1" thickBot="1" x14ac:dyDescent="0.3">
      <c r="A18" s="145" t="s">
        <v>34</v>
      </c>
      <c r="B18" s="226" t="s">
        <v>35</v>
      </c>
      <c r="C18" s="227"/>
      <c r="D18" s="227"/>
      <c r="E18" s="227"/>
      <c r="F18" s="227"/>
      <c r="G18" s="228"/>
      <c r="H18" s="170"/>
      <c r="I18" s="90" t="s">
        <v>11</v>
      </c>
      <c r="J18" s="28" t="s">
        <v>11</v>
      </c>
      <c r="K18" s="28" t="s">
        <v>11</v>
      </c>
    </row>
    <row r="19" spans="1:11" ht="33.75" customHeight="1" thickBot="1" x14ac:dyDescent="0.3">
      <c r="A19" s="145" t="s">
        <v>36</v>
      </c>
      <c r="B19" s="226" t="s">
        <v>37</v>
      </c>
      <c r="C19" s="227"/>
      <c r="D19" s="227"/>
      <c r="E19" s="227"/>
      <c r="F19" s="227"/>
      <c r="G19" s="228"/>
      <c r="H19" s="170"/>
      <c r="I19" s="90" t="s">
        <v>27</v>
      </c>
      <c r="J19" s="28" t="s">
        <v>27</v>
      </c>
      <c r="K19" s="28" t="s">
        <v>27</v>
      </c>
    </row>
    <row r="20" spans="1:11" ht="16.5" thickBot="1" x14ac:dyDescent="0.3">
      <c r="A20" s="145" t="s">
        <v>38</v>
      </c>
      <c r="B20" s="226" t="s">
        <v>39</v>
      </c>
      <c r="C20" s="227"/>
      <c r="D20" s="227"/>
      <c r="E20" s="227"/>
      <c r="F20" s="228"/>
      <c r="G20" s="20" t="s">
        <v>58</v>
      </c>
      <c r="H20" s="170"/>
      <c r="I20" s="183"/>
      <c r="J20" s="184"/>
      <c r="K20" s="184"/>
    </row>
    <row r="21" spans="1:11" ht="54.75" customHeight="1" thickBot="1" x14ac:dyDescent="0.3">
      <c r="A21" s="145" t="s">
        <v>40</v>
      </c>
      <c r="B21" s="23" t="s">
        <v>41</v>
      </c>
      <c r="C21" s="229"/>
      <c r="D21" s="230"/>
      <c r="E21" s="230"/>
      <c r="F21" s="231"/>
      <c r="G21" s="24" t="s">
        <v>42</v>
      </c>
      <c r="H21" s="170"/>
      <c r="I21" s="185" t="s">
        <v>11</v>
      </c>
      <c r="J21" s="20" t="s">
        <v>11</v>
      </c>
      <c r="K21" s="20" t="s">
        <v>11</v>
      </c>
    </row>
    <row r="22" spans="1:11" ht="35.25" customHeight="1" thickBot="1" x14ac:dyDescent="0.3">
      <c r="H22" s="174"/>
      <c r="I22" s="103"/>
      <c r="J22" s="104"/>
      <c r="K22" s="104"/>
    </row>
    <row r="23" spans="1:11" ht="72" customHeight="1" thickBot="1" x14ac:dyDescent="0.3">
      <c r="H23" s="174"/>
      <c r="I23" s="102" t="str">
        <f>VLOOKUP(I24,Sedes!$B$10:$G$13,2,0)</f>
        <v>ALCALDÍA LOCAL DE TUNJUELITO</v>
      </c>
      <c r="J23" s="102" t="str">
        <f>VLOOKUP(J24,Sedes!$B$10:$G$13,2,0)</f>
        <v>CASA DE LA CULTURA DE TUNJUELITO</v>
      </c>
      <c r="K23" s="102" t="str">
        <f>VLOOKUP(K24,Sedes!$B$10:$G$13,2,0)</f>
        <v>CASA DE LA PARTICIPACION TUNJUELITO</v>
      </c>
    </row>
    <row r="24" spans="1:11" ht="23.25" thickBot="1" x14ac:dyDescent="0.3">
      <c r="A24" s="144" t="s">
        <v>43</v>
      </c>
      <c r="B24" s="25" t="s">
        <v>44</v>
      </c>
      <c r="C24" s="25" t="s">
        <v>45</v>
      </c>
      <c r="D24" s="25" t="s">
        <v>46</v>
      </c>
      <c r="E24" s="216" t="s">
        <v>47</v>
      </c>
      <c r="F24" s="217"/>
      <c r="G24" s="218"/>
      <c r="H24" s="170"/>
      <c r="I24" s="224" t="s">
        <v>23</v>
      </c>
      <c r="J24" s="224" t="s">
        <v>24</v>
      </c>
      <c r="K24" s="224" t="s">
        <v>25</v>
      </c>
    </row>
    <row r="25" spans="1:11" ht="18.75" thickBot="1" x14ac:dyDescent="0.3">
      <c r="A25" s="210" t="s">
        <v>48</v>
      </c>
      <c r="B25" s="211"/>
      <c r="C25" s="211"/>
      <c r="D25" s="211"/>
      <c r="E25" s="211"/>
      <c r="F25" s="211"/>
      <c r="G25" s="212"/>
      <c r="H25" s="170"/>
      <c r="I25" s="225"/>
      <c r="J25" s="225"/>
      <c r="K25" s="225"/>
    </row>
    <row r="26" spans="1:11" ht="93.75" customHeight="1" thickBot="1" x14ac:dyDescent="0.3">
      <c r="A26" s="141" t="s">
        <v>49</v>
      </c>
      <c r="B26" s="63">
        <f>SUM(I26:K26)</f>
        <v>11</v>
      </c>
      <c r="C26" s="164" t="s">
        <v>955</v>
      </c>
      <c r="D26" s="163" t="s">
        <v>956</v>
      </c>
      <c r="E26" s="204" t="s">
        <v>957</v>
      </c>
      <c r="F26" s="205"/>
      <c r="G26" s="206"/>
      <c r="H26" s="170"/>
      <c r="I26" s="75">
        <v>8</v>
      </c>
      <c r="J26" s="68">
        <v>2</v>
      </c>
      <c r="K26" s="68">
        <v>1</v>
      </c>
    </row>
    <row r="27" spans="1:11" ht="22.5" customHeight="1" thickBot="1" x14ac:dyDescent="0.3">
      <c r="A27" s="143" t="s">
        <v>50</v>
      </c>
      <c r="B27" s="26">
        <f>SUM(B26:B26)</f>
        <v>11</v>
      </c>
      <c r="G27" s="174"/>
      <c r="H27" s="174"/>
      <c r="I27" s="174"/>
    </row>
    <row r="28" spans="1:11" ht="22.5" customHeight="1" x14ac:dyDescent="0.25">
      <c r="A28" s="174"/>
      <c r="B28" s="174"/>
      <c r="H28" s="174"/>
    </row>
    <row r="29" spans="1:11" ht="16.5" thickBot="1" x14ac:dyDescent="0.3">
      <c r="A29" s="174"/>
      <c r="B29" s="174"/>
      <c r="H29" s="174"/>
      <c r="I29" s="174"/>
    </row>
    <row r="30" spans="1:11" ht="96" customHeight="1" thickBot="1" x14ac:dyDescent="0.3">
      <c r="A30" s="277" t="s">
        <v>51</v>
      </c>
      <c r="B30" s="278"/>
      <c r="C30" s="262" t="s">
        <v>958</v>
      </c>
      <c r="D30" s="263"/>
      <c r="E30" s="263"/>
      <c r="F30" s="263"/>
      <c r="G30" s="264"/>
      <c r="H30" s="174"/>
      <c r="I30" s="174"/>
      <c r="J30" s="174"/>
      <c r="K30" s="174"/>
    </row>
    <row r="31" spans="1:11" ht="16.5" thickBot="1" x14ac:dyDescent="0.3">
      <c r="A31" s="176"/>
      <c r="B31" s="176"/>
      <c r="C31" s="176"/>
      <c r="D31" s="176"/>
      <c r="E31" s="176"/>
      <c r="F31" s="176"/>
      <c r="G31" s="176"/>
      <c r="H31" s="174"/>
      <c r="I31" s="174"/>
      <c r="J31" s="174"/>
      <c r="K31" s="174"/>
    </row>
    <row r="32" spans="1:11" x14ac:dyDescent="0.25">
      <c r="A32" s="213" t="s">
        <v>52</v>
      </c>
      <c r="B32" s="214"/>
      <c r="C32" s="214"/>
      <c r="D32" s="214"/>
      <c r="E32" s="214"/>
      <c r="F32" s="214"/>
      <c r="G32" s="215"/>
      <c r="H32" s="174"/>
      <c r="I32" s="174"/>
      <c r="J32" s="174"/>
      <c r="K32" s="174"/>
    </row>
    <row r="33" spans="1:11" ht="16.5" thickBot="1" x14ac:dyDescent="0.3">
      <c r="A33" s="176"/>
      <c r="B33" s="176"/>
      <c r="C33" s="176"/>
      <c r="D33" s="174"/>
      <c r="E33" s="174"/>
      <c r="F33" s="174"/>
      <c r="G33" s="174"/>
      <c r="H33" s="174"/>
      <c r="I33" s="174"/>
      <c r="J33" s="174"/>
      <c r="K33" s="174"/>
    </row>
    <row r="34" spans="1:11" ht="16.5" thickBot="1" x14ac:dyDescent="0.3">
      <c r="A34" s="265" t="s">
        <v>53</v>
      </c>
      <c r="B34" s="266"/>
      <c r="C34" s="27" t="s">
        <v>27</v>
      </c>
      <c r="D34" s="174"/>
      <c r="E34" s="174"/>
      <c r="F34" s="174"/>
      <c r="G34" s="174"/>
      <c r="H34" s="174"/>
      <c r="I34" s="174"/>
      <c r="J34" s="174"/>
      <c r="K34" s="174"/>
    </row>
    <row r="35" spans="1:11" ht="16.5" thickBot="1" x14ac:dyDescent="0.3">
      <c r="A35" s="176"/>
      <c r="B35" s="176"/>
      <c r="C35" s="176"/>
      <c r="D35" s="176"/>
      <c r="E35" s="176"/>
      <c r="F35" s="174"/>
      <c r="G35" s="174"/>
      <c r="H35" s="174"/>
      <c r="I35" s="174"/>
      <c r="J35" s="174"/>
      <c r="K35" s="174"/>
    </row>
    <row r="36" spans="1:11" ht="17.25" customHeight="1" thickBot="1" x14ac:dyDescent="0.3">
      <c r="A36" s="267" t="s">
        <v>54</v>
      </c>
      <c r="B36" s="268"/>
      <c r="C36" s="30" t="s">
        <v>55</v>
      </c>
      <c r="D36" s="271" t="s">
        <v>56</v>
      </c>
      <c r="E36" s="272"/>
      <c r="F36" s="237" t="s">
        <v>57</v>
      </c>
      <c r="G36" s="273"/>
      <c r="H36" s="174"/>
      <c r="I36" s="174"/>
      <c r="J36" s="174"/>
      <c r="K36" s="174"/>
    </row>
    <row r="37" spans="1:11" ht="16.5" thickBot="1" x14ac:dyDescent="0.3">
      <c r="A37" s="269"/>
      <c r="B37" s="270"/>
      <c r="C37" s="64">
        <v>10</v>
      </c>
      <c r="D37" s="275">
        <v>5</v>
      </c>
      <c r="E37" s="276"/>
      <c r="F37" s="239"/>
      <c r="G37" s="274"/>
      <c r="H37" s="174"/>
      <c r="I37" s="174"/>
      <c r="J37" s="174"/>
      <c r="K37" s="174"/>
    </row>
    <row r="38" spans="1:11" ht="16.5" thickBot="1" x14ac:dyDescent="0.3">
      <c r="A38" s="176"/>
      <c r="B38" s="176"/>
      <c r="C38" s="176"/>
      <c r="D38" s="176"/>
      <c r="E38" s="176"/>
      <c r="F38" s="176"/>
      <c r="G38" s="176"/>
      <c r="H38" s="174"/>
      <c r="I38" s="174"/>
      <c r="J38" s="174"/>
      <c r="K38" s="174"/>
    </row>
    <row r="39" spans="1:11" x14ac:dyDescent="0.25">
      <c r="A39" s="213" t="s">
        <v>59</v>
      </c>
      <c r="B39" s="214"/>
      <c r="C39" s="214"/>
      <c r="D39" s="214"/>
      <c r="E39" s="214"/>
      <c r="F39" s="214"/>
      <c r="G39" s="215"/>
      <c r="H39" s="174"/>
      <c r="I39" s="174"/>
      <c r="J39" s="174"/>
      <c r="K39" s="174"/>
    </row>
    <row r="40" spans="1:11" ht="16.5" thickBot="1" x14ac:dyDescent="0.3">
      <c r="A40" s="178"/>
      <c r="B40" s="178"/>
      <c r="C40" s="178"/>
      <c r="D40" s="178"/>
      <c r="E40" s="178"/>
      <c r="F40" s="174"/>
      <c r="G40" s="174"/>
      <c r="H40" s="174"/>
      <c r="I40" s="174"/>
      <c r="J40" s="174"/>
      <c r="K40" s="174"/>
    </row>
    <row r="41" spans="1:11" ht="22.5" customHeight="1" thickBot="1" x14ac:dyDescent="0.3">
      <c r="A41" s="232" t="s">
        <v>60</v>
      </c>
      <c r="B41" s="233"/>
      <c r="C41" s="233"/>
      <c r="D41" s="233"/>
      <c r="E41" s="234"/>
      <c r="F41" s="174"/>
      <c r="G41" s="174"/>
      <c r="H41" s="174"/>
      <c r="I41" s="174"/>
      <c r="J41" s="174"/>
      <c r="K41" s="174"/>
    </row>
    <row r="42" spans="1:11" ht="16.5" thickBot="1" x14ac:dyDescent="0.3">
      <c r="A42" s="176"/>
      <c r="B42" s="176"/>
      <c r="C42" s="176"/>
      <c r="D42" s="174"/>
      <c r="E42" s="174"/>
      <c r="F42" s="174"/>
      <c r="G42" s="174"/>
      <c r="H42" s="174"/>
      <c r="I42" s="174"/>
      <c r="J42" s="174"/>
      <c r="K42" s="174"/>
    </row>
    <row r="43" spans="1:11" ht="17.25" customHeight="1" thickBot="1" x14ac:dyDescent="0.3">
      <c r="A43" s="142" t="s">
        <v>61</v>
      </c>
      <c r="B43" s="235">
        <v>45320</v>
      </c>
      <c r="C43" s="236"/>
      <c r="D43" s="237" t="s">
        <v>62</v>
      </c>
      <c r="E43" s="238"/>
      <c r="F43" s="238"/>
      <c r="G43" s="238"/>
      <c r="H43" s="174"/>
      <c r="I43" s="174"/>
      <c r="J43" s="174"/>
      <c r="K43" s="174"/>
    </row>
    <row r="44" spans="1:11" ht="16.5" thickBot="1" x14ac:dyDescent="0.3">
      <c r="A44" s="142" t="s">
        <v>63</v>
      </c>
      <c r="B44" s="235">
        <v>45321</v>
      </c>
      <c r="C44" s="236"/>
      <c r="D44" s="239"/>
      <c r="E44" s="240"/>
      <c r="F44" s="240"/>
      <c r="G44" s="240"/>
      <c r="H44" s="174"/>
      <c r="I44" s="174"/>
      <c r="J44" s="174"/>
      <c r="K44" s="174"/>
    </row>
    <row r="45" spans="1:11" ht="16.5" thickBot="1" x14ac:dyDescent="0.3">
      <c r="A45" s="176"/>
      <c r="B45" s="176"/>
      <c r="C45" s="176"/>
      <c r="D45" s="176"/>
      <c r="E45" s="174"/>
      <c r="F45" s="174"/>
      <c r="G45" s="174"/>
      <c r="H45" s="174"/>
      <c r="I45" s="174"/>
      <c r="J45" s="174"/>
      <c r="K45" s="174"/>
    </row>
    <row r="46" spans="1:11" ht="16.5" customHeight="1" thickBot="1" x14ac:dyDescent="0.3">
      <c r="A46" s="248" t="s">
        <v>64</v>
      </c>
      <c r="B46" s="186" t="s">
        <v>959</v>
      </c>
      <c r="C46" s="67">
        <v>0.375</v>
      </c>
      <c r="D46" s="68" t="s">
        <v>65</v>
      </c>
      <c r="E46" s="237" t="s">
        <v>66</v>
      </c>
      <c r="F46" s="238"/>
      <c r="G46" s="238"/>
      <c r="H46" s="174"/>
      <c r="I46" s="174"/>
      <c r="J46" s="174"/>
      <c r="K46" s="174"/>
    </row>
    <row r="47" spans="1:11" ht="16.5" thickBot="1" x14ac:dyDescent="0.3">
      <c r="A47" s="249"/>
      <c r="B47" s="186" t="s">
        <v>960</v>
      </c>
      <c r="C47" s="69">
        <v>8.3333333333333329E-2</v>
      </c>
      <c r="D47" s="28" t="s">
        <v>67</v>
      </c>
      <c r="E47" s="239"/>
      <c r="F47" s="240"/>
      <c r="G47" s="240"/>
      <c r="H47" s="174"/>
      <c r="I47" s="174"/>
      <c r="J47" s="174"/>
      <c r="K47" s="174"/>
    </row>
    <row r="48" spans="1:11" x14ac:dyDescent="0.25">
      <c r="A48" s="174"/>
      <c r="B48" s="174"/>
      <c r="C48" s="174"/>
      <c r="D48" s="174"/>
      <c r="E48" s="174"/>
      <c r="F48" s="174"/>
      <c r="G48" s="174"/>
      <c r="H48" s="174"/>
      <c r="I48" s="174"/>
      <c r="J48" s="174"/>
      <c r="K48" s="174"/>
    </row>
    <row r="49" spans="1:11" x14ac:dyDescent="0.25">
      <c r="A49" s="179" t="s">
        <v>68</v>
      </c>
      <c r="B49" s="174"/>
      <c r="C49" s="174"/>
      <c r="D49" s="174"/>
      <c r="E49" s="174"/>
      <c r="F49" s="174"/>
      <c r="G49" s="174"/>
      <c r="H49" s="174"/>
      <c r="I49" s="174"/>
      <c r="J49" s="174"/>
      <c r="K49" s="174"/>
    </row>
    <row r="50" spans="1:11" ht="16.5" thickBot="1" x14ac:dyDescent="0.3">
      <c r="A50" s="176"/>
      <c r="B50" s="176"/>
      <c r="C50" s="176"/>
      <c r="D50" s="176"/>
      <c r="E50" s="176"/>
      <c r="F50" s="176"/>
      <c r="G50" s="176"/>
      <c r="H50" s="174"/>
      <c r="I50" s="174"/>
      <c r="J50" s="174"/>
      <c r="K50" s="174"/>
    </row>
    <row r="51" spans="1:11" x14ac:dyDescent="0.25">
      <c r="A51" s="213" t="s">
        <v>69</v>
      </c>
      <c r="B51" s="214"/>
      <c r="C51" s="214"/>
      <c r="D51" s="214"/>
      <c r="E51" s="214"/>
      <c r="F51" s="214"/>
      <c r="G51" s="215"/>
      <c r="H51" s="174"/>
      <c r="I51" s="174"/>
      <c r="J51" s="174"/>
      <c r="K51" s="174"/>
    </row>
    <row r="52" spans="1:11" x14ac:dyDescent="0.25">
      <c r="A52" s="250"/>
      <c r="B52" s="251"/>
      <c r="C52" s="251"/>
      <c r="D52" s="251"/>
      <c r="E52" s="251"/>
      <c r="F52" s="251"/>
      <c r="G52" s="252"/>
      <c r="H52" s="174"/>
      <c r="I52" s="174"/>
      <c r="J52" s="174"/>
      <c r="K52" s="174"/>
    </row>
    <row r="53" spans="1:11" ht="16.5" thickBot="1" x14ac:dyDescent="0.3">
      <c r="A53" s="176"/>
      <c r="B53" s="176"/>
      <c r="C53" s="176"/>
      <c r="D53" s="176"/>
      <c r="E53" s="176"/>
      <c r="F53" s="176"/>
      <c r="G53" s="176"/>
      <c r="H53" s="174"/>
      <c r="I53" s="174"/>
      <c r="J53" s="174"/>
      <c r="K53" s="174"/>
    </row>
    <row r="54" spans="1:11" x14ac:dyDescent="0.25">
      <c r="A54" s="253" t="s">
        <v>961</v>
      </c>
      <c r="B54" s="254"/>
      <c r="C54" s="254"/>
      <c r="D54" s="254"/>
      <c r="E54" s="254"/>
      <c r="F54" s="254"/>
      <c r="G54" s="255"/>
      <c r="H54" s="174"/>
      <c r="I54" s="174"/>
      <c r="J54" s="174"/>
      <c r="K54" s="174"/>
    </row>
    <row r="55" spans="1:11" ht="16.5" customHeight="1" x14ac:dyDescent="0.25">
      <c r="A55" s="256"/>
      <c r="B55" s="257"/>
      <c r="C55" s="257"/>
      <c r="D55" s="257"/>
      <c r="E55" s="257"/>
      <c r="F55" s="257"/>
      <c r="G55" s="258"/>
      <c r="H55" s="174"/>
      <c r="I55" s="174"/>
      <c r="J55" s="174"/>
      <c r="K55" s="174"/>
    </row>
    <row r="56" spans="1:11" x14ac:dyDescent="0.25">
      <c r="A56" s="256"/>
      <c r="B56" s="257"/>
      <c r="C56" s="257"/>
      <c r="D56" s="257"/>
      <c r="E56" s="257"/>
      <c r="F56" s="257"/>
      <c r="G56" s="258"/>
      <c r="H56" s="174"/>
      <c r="I56" s="174"/>
      <c r="J56" s="174"/>
      <c r="K56" s="174"/>
    </row>
    <row r="57" spans="1:11" x14ac:dyDescent="0.25">
      <c r="A57" s="256"/>
      <c r="B57" s="257"/>
      <c r="C57" s="257"/>
      <c r="D57" s="257"/>
      <c r="E57" s="257"/>
      <c r="F57" s="257"/>
      <c r="G57" s="258"/>
      <c r="H57" s="174"/>
      <c r="I57" s="174"/>
      <c r="J57" s="174"/>
      <c r="K57" s="174"/>
    </row>
    <row r="58" spans="1:11" x14ac:dyDescent="0.25">
      <c r="A58" s="256"/>
      <c r="B58" s="257"/>
      <c r="C58" s="257"/>
      <c r="D58" s="257"/>
      <c r="E58" s="257"/>
      <c r="F58" s="257"/>
      <c r="G58" s="258"/>
      <c r="H58" s="174"/>
      <c r="I58" s="174"/>
      <c r="J58" s="174"/>
      <c r="K58" s="174"/>
    </row>
    <row r="59" spans="1:11" ht="52.5" customHeight="1" thickBot="1" x14ac:dyDescent="0.3">
      <c r="A59" s="259"/>
      <c r="B59" s="260"/>
      <c r="C59" s="260"/>
      <c r="D59" s="260"/>
      <c r="E59" s="260"/>
      <c r="F59" s="260"/>
      <c r="G59" s="261"/>
      <c r="H59" s="174"/>
      <c r="I59" s="174"/>
      <c r="J59" s="174"/>
      <c r="K59" s="174"/>
    </row>
    <row r="60" spans="1:11" x14ac:dyDescent="0.25">
      <c r="A60" s="174"/>
      <c r="B60" s="174"/>
      <c r="C60" s="174"/>
      <c r="D60" s="174"/>
      <c r="E60" s="174"/>
      <c r="F60" s="174"/>
      <c r="G60" s="174"/>
      <c r="H60" s="174"/>
      <c r="I60" s="174"/>
      <c r="J60" s="174"/>
      <c r="K60" s="174"/>
    </row>
    <row r="61" spans="1:11" x14ac:dyDescent="0.25">
      <c r="A61" s="31" t="s">
        <v>70</v>
      </c>
      <c r="B61" s="180"/>
      <c r="C61" s="180"/>
      <c r="D61" s="180"/>
      <c r="E61" s="180"/>
      <c r="F61" s="180"/>
      <c r="G61" s="180"/>
      <c r="H61" s="174"/>
      <c r="I61" s="174"/>
      <c r="J61" s="174"/>
      <c r="K61" s="174"/>
    </row>
    <row r="62" spans="1:11" x14ac:dyDescent="0.25">
      <c r="A62" s="174"/>
      <c r="B62" s="174"/>
      <c r="C62" s="174"/>
      <c r="D62" s="174"/>
      <c r="E62" s="174"/>
      <c r="F62" s="174"/>
      <c r="G62" s="174"/>
      <c r="H62" s="174"/>
      <c r="I62" s="174"/>
      <c r="J62" s="174"/>
      <c r="K62" s="174"/>
    </row>
    <row r="63" spans="1:11" ht="16.5" thickBot="1" x14ac:dyDescent="0.3">
      <c r="A63" s="32" t="s">
        <v>71</v>
      </c>
      <c r="B63" s="181"/>
      <c r="C63" s="181"/>
      <c r="D63" s="181"/>
      <c r="E63" s="181"/>
      <c r="F63" s="174"/>
      <c r="G63" s="174"/>
      <c r="H63" s="174"/>
      <c r="I63" s="174"/>
      <c r="J63" s="174"/>
      <c r="K63" s="174"/>
    </row>
    <row r="64" spans="1:11" ht="16.5" thickBot="1" x14ac:dyDescent="0.3">
      <c r="A64" s="33" t="s">
        <v>11</v>
      </c>
      <c r="B64" s="241"/>
      <c r="C64" s="241"/>
      <c r="D64" s="242"/>
      <c r="E64" s="34" t="s">
        <v>72</v>
      </c>
      <c r="F64" s="174"/>
      <c r="G64" s="174"/>
      <c r="H64" s="174"/>
      <c r="I64" s="174"/>
      <c r="J64" s="174"/>
      <c r="K64" s="174"/>
    </row>
    <row r="65" spans="1:11" ht="28.5" customHeight="1" thickBot="1" x14ac:dyDescent="0.3">
      <c r="A65" s="35">
        <v>1</v>
      </c>
      <c r="B65" s="243" t="s">
        <v>905</v>
      </c>
      <c r="C65" s="244"/>
      <c r="D65" s="245"/>
      <c r="E65" s="121">
        <v>0.02</v>
      </c>
      <c r="F65" s="174"/>
      <c r="G65" s="174"/>
      <c r="H65" s="174"/>
      <c r="I65" s="174"/>
      <c r="J65" s="174"/>
      <c r="K65" s="174"/>
    </row>
    <row r="66" spans="1:11" ht="36" customHeight="1" thickBot="1" x14ac:dyDescent="0.3">
      <c r="A66" s="35">
        <v>2</v>
      </c>
      <c r="B66" s="243" t="s">
        <v>906</v>
      </c>
      <c r="C66" s="244"/>
      <c r="D66" s="245"/>
      <c r="E66" s="122">
        <v>5.0000000000000001E-3</v>
      </c>
      <c r="F66" s="174"/>
      <c r="G66" s="174"/>
      <c r="H66" s="174"/>
      <c r="I66" s="174"/>
      <c r="J66" s="174"/>
      <c r="K66" s="174"/>
    </row>
    <row r="67" spans="1:11" ht="25.5" customHeight="1" thickBot="1" x14ac:dyDescent="0.3">
      <c r="A67" s="35">
        <v>3</v>
      </c>
      <c r="B67" s="243" t="s">
        <v>962</v>
      </c>
      <c r="C67" s="244"/>
      <c r="D67" s="245"/>
      <c r="E67" s="122">
        <v>0.01</v>
      </c>
      <c r="F67" s="174"/>
      <c r="G67" s="174"/>
      <c r="H67" s="174"/>
      <c r="I67" s="174"/>
      <c r="J67" s="174"/>
      <c r="K67" s="174"/>
    </row>
    <row r="68" spans="1:11" ht="16.5" thickBot="1" x14ac:dyDescent="0.3">
      <c r="A68" s="174"/>
      <c r="B68" s="170"/>
      <c r="C68" s="246" t="s">
        <v>73</v>
      </c>
      <c r="D68" s="247"/>
      <c r="E68" s="36">
        <f>SUM(E65:E67)</f>
        <v>3.5000000000000003E-2</v>
      </c>
      <c r="F68" s="174"/>
      <c r="G68" s="174"/>
      <c r="H68" s="174"/>
      <c r="I68" s="174"/>
      <c r="J68" s="174"/>
      <c r="K68" s="174"/>
    </row>
    <row r="69" spans="1:11" x14ac:dyDescent="0.25">
      <c r="A69" s="174"/>
      <c r="B69" s="174"/>
      <c r="C69" s="174"/>
      <c r="D69" s="174"/>
      <c r="E69" s="174"/>
      <c r="F69" s="174"/>
      <c r="G69" s="174"/>
      <c r="H69" s="174"/>
      <c r="I69" s="174"/>
      <c r="J69" s="174"/>
      <c r="K69" s="174"/>
    </row>
    <row r="70" spans="1:11" x14ac:dyDescent="0.25">
      <c r="A70" s="174"/>
      <c r="B70" s="174"/>
      <c r="C70" s="174"/>
      <c r="D70" s="174"/>
      <c r="E70" s="174"/>
      <c r="F70" s="174"/>
      <c r="G70" s="174"/>
      <c r="H70" s="174"/>
      <c r="I70" s="174"/>
      <c r="J70" s="174"/>
      <c r="K70" s="174"/>
    </row>
    <row r="71" spans="1:11" x14ac:dyDescent="0.25">
      <c r="A71" s="174"/>
      <c r="B71" s="174"/>
      <c r="C71" s="174"/>
      <c r="D71" s="174"/>
      <c r="E71" s="174"/>
      <c r="F71" s="174"/>
      <c r="G71" s="174"/>
      <c r="H71" s="174"/>
      <c r="I71" s="174"/>
      <c r="J71" s="174"/>
      <c r="K71" s="174"/>
    </row>
    <row r="72" spans="1:11" x14ac:dyDescent="0.25">
      <c r="A72" s="174"/>
      <c r="B72" s="174"/>
      <c r="C72" s="174"/>
      <c r="D72" s="174"/>
      <c r="E72" s="174"/>
      <c r="F72" s="174"/>
      <c r="G72" s="174"/>
      <c r="H72" s="174"/>
      <c r="I72" s="174"/>
      <c r="J72" s="174"/>
      <c r="K72" s="174"/>
    </row>
  </sheetData>
  <mergeCells count="46">
    <mergeCell ref="C30:G30"/>
    <mergeCell ref="A32:G32"/>
    <mergeCell ref="A34:B34"/>
    <mergeCell ref="A36:B37"/>
    <mergeCell ref="D36:E36"/>
    <mergeCell ref="F36:G37"/>
    <mergeCell ref="D37:E37"/>
    <mergeCell ref="A30:B30"/>
    <mergeCell ref="B64:D64"/>
    <mergeCell ref="B65:D65"/>
    <mergeCell ref="C68:D68"/>
    <mergeCell ref="A46:A47"/>
    <mergeCell ref="E46:G47"/>
    <mergeCell ref="A51:G52"/>
    <mergeCell ref="A54:G59"/>
    <mergeCell ref="B66:D66"/>
    <mergeCell ref="B67:D67"/>
    <mergeCell ref="A39:G39"/>
    <mergeCell ref="A41:E41"/>
    <mergeCell ref="B43:C43"/>
    <mergeCell ref="D43:G44"/>
    <mergeCell ref="B44:C44"/>
    <mergeCell ref="I24:I25"/>
    <mergeCell ref="J24:J25"/>
    <mergeCell ref="K24:K25"/>
    <mergeCell ref="B17:G17"/>
    <mergeCell ref="B18:G18"/>
    <mergeCell ref="B19:G19"/>
    <mergeCell ref="B20:F20"/>
    <mergeCell ref="C21:F21"/>
    <mergeCell ref="E24:G24"/>
    <mergeCell ref="B1:G1"/>
    <mergeCell ref="B2:G2"/>
    <mergeCell ref="B3:G3"/>
    <mergeCell ref="B4:G4"/>
    <mergeCell ref="A5:G5"/>
    <mergeCell ref="E26:G26"/>
    <mergeCell ref="B7:G7"/>
    <mergeCell ref="C11:D11"/>
    <mergeCell ref="A25:G25"/>
    <mergeCell ref="C12:D12"/>
    <mergeCell ref="A14:G14"/>
    <mergeCell ref="B16:G16"/>
    <mergeCell ref="B8:E8"/>
    <mergeCell ref="B9:C9"/>
    <mergeCell ref="B10:G10"/>
  </mergeCells>
  <phoneticPr fontId="15" type="noConversion"/>
  <conditionalFormatting sqref="B26">
    <cfRule type="cellIs" dxfId="6" priority="5" operator="equal">
      <formula>0</formula>
    </cfRule>
  </conditionalFormatting>
  <dataValidations count="3">
    <dataValidation operator="greaterThanOrEqual" allowBlank="1" showInputMessage="1" showErrorMessage="1" sqref="B26" xr:uid="{2D8B1AE8-D241-4D11-9641-5DBCD212E863}"/>
    <dataValidation type="whole" operator="greaterThan" allowBlank="1" showInputMessage="1" showErrorMessage="1" errorTitle="Campo numérico" error="Por favor ingrese un valor numérico" promptTitle="Iniciando el día" prompt="Por favor ingrese un valor numérico" sqref="C37" xr:uid="{803F88DF-50D0-4F60-9323-4E22BFF022E7}">
      <formula1>0</formula1>
    </dataValidation>
    <dataValidation type="whole" operator="greaterThan" allowBlank="1" showInputMessage="1" showErrorMessage="1" errorTitle="Campo numérico" error="Por favor ingrese un valor numérico" promptTitle="Número de días" prompt="Por favor ingrese un valor numérico" sqref="D37:E37" xr:uid="{D87EBCF8-16D1-441A-AE16-629527901ABE}">
      <formula1>0</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D8ABF-F829-4AF3-ACEB-D001A1498F32}">
  <sheetPr filterMode="1"/>
  <dimension ref="A1:T422"/>
  <sheetViews>
    <sheetView topLeftCell="A289" zoomScale="78" zoomScaleNormal="78" workbookViewId="0">
      <selection activeCell="Y382" sqref="Y382"/>
    </sheetView>
  </sheetViews>
  <sheetFormatPr baseColWidth="10" defaultColWidth="7.625" defaultRowHeight="17.25" x14ac:dyDescent="0.3"/>
  <cols>
    <col min="1" max="1" width="8" style="41" bestFit="1" customWidth="1"/>
    <col min="2" max="2" width="25.125" style="151" customWidth="1"/>
    <col min="3" max="3" width="72.75" style="41" hidden="1" customWidth="1"/>
    <col min="4" max="4" width="22.625" style="41" customWidth="1"/>
    <col min="5" max="5" width="12.625" style="41" customWidth="1"/>
    <col min="6" max="6" width="17" style="146" hidden="1" customWidth="1"/>
    <col min="7" max="7" width="13.25" style="146" hidden="1" customWidth="1"/>
    <col min="8" max="8" width="16.5" style="41" hidden="1" customWidth="1"/>
    <col min="9" max="9" width="14.75" style="42" hidden="1" customWidth="1"/>
    <col min="10" max="10" width="16.125" style="167" customWidth="1"/>
    <col min="11" max="11" width="16.125" style="41" hidden="1" customWidth="1"/>
    <col min="12" max="13" width="20.75" style="130" hidden="1" customWidth="1"/>
    <col min="14" max="14" width="7.625" style="62" customWidth="1"/>
    <col min="15" max="15" width="23.875" style="41" customWidth="1"/>
    <col min="16" max="16" width="23.5" style="41" customWidth="1"/>
    <col min="17" max="17" width="17.25" style="41" customWidth="1"/>
    <col min="18" max="18" width="7.625" style="41"/>
    <col min="19" max="19" width="10.25" style="41" customWidth="1"/>
    <col min="20" max="20" width="18.375" style="62" customWidth="1"/>
    <col min="21" max="16384" width="7.625" style="41"/>
  </cols>
  <sheetData>
    <row r="1" spans="1:20" ht="31.5" customHeight="1" x14ac:dyDescent="0.3">
      <c r="A1" s="283" t="s">
        <v>52</v>
      </c>
      <c r="B1" s="284"/>
      <c r="C1" s="283"/>
      <c r="D1" s="283"/>
      <c r="E1" s="283"/>
      <c r="F1" s="283"/>
      <c r="G1" s="283"/>
      <c r="H1" s="283"/>
      <c r="I1" s="283"/>
      <c r="J1" s="283"/>
      <c r="K1" s="283"/>
      <c r="L1" s="285"/>
      <c r="M1" s="123"/>
      <c r="N1" s="93"/>
      <c r="O1" s="45"/>
      <c r="P1" s="45"/>
      <c r="Q1" s="45"/>
    </row>
    <row r="2" spans="1:20" ht="31.5" customHeight="1" x14ac:dyDescent="0.3">
      <c r="A2" s="283"/>
      <c r="B2" s="284"/>
      <c r="C2" s="283"/>
      <c r="D2" s="283"/>
      <c r="E2" s="283"/>
      <c r="F2" s="283"/>
      <c r="G2" s="283"/>
      <c r="H2" s="283"/>
      <c r="I2" s="283"/>
      <c r="J2" s="283"/>
      <c r="K2" s="283"/>
      <c r="L2" s="285"/>
      <c r="M2" s="123"/>
      <c r="N2" s="93"/>
      <c r="O2" s="45"/>
      <c r="P2" s="45"/>
      <c r="Q2" s="45"/>
    </row>
    <row r="3" spans="1:20" ht="24" customHeight="1" x14ac:dyDescent="0.3">
      <c r="A3" s="286" t="s">
        <v>1</v>
      </c>
      <c r="B3" s="287"/>
      <c r="C3" s="290" t="str">
        <f>Sedes!E3</f>
        <v>FONDO DE DESARROLLO LOCAL DE TUNJUELITO</v>
      </c>
      <c r="D3" s="290"/>
      <c r="E3" s="290"/>
      <c r="F3" s="290"/>
      <c r="G3" s="290"/>
      <c r="H3" s="290"/>
      <c r="I3" s="290"/>
      <c r="J3" s="290"/>
      <c r="K3" s="290"/>
      <c r="L3" s="291"/>
      <c r="M3" s="124"/>
      <c r="N3" s="94"/>
    </row>
    <row r="4" spans="1:20" x14ac:dyDescent="0.3">
      <c r="A4" s="288"/>
      <c r="B4" s="289"/>
      <c r="C4" s="292"/>
      <c r="D4" s="292"/>
      <c r="E4" s="292"/>
      <c r="F4" s="292"/>
      <c r="G4" s="292"/>
      <c r="H4" s="292"/>
      <c r="I4" s="292"/>
      <c r="J4" s="292"/>
      <c r="K4" s="292"/>
      <c r="L4" s="293"/>
      <c r="M4" s="124"/>
      <c r="N4" s="94"/>
    </row>
    <row r="5" spans="1:20" ht="0.75" customHeight="1" x14ac:dyDescent="0.3">
      <c r="A5" s="288"/>
      <c r="B5" s="289"/>
      <c r="C5" s="292"/>
      <c r="D5" s="292"/>
      <c r="E5" s="292"/>
      <c r="F5" s="292"/>
      <c r="G5" s="292"/>
      <c r="H5" s="292"/>
      <c r="I5" s="292"/>
      <c r="J5" s="292"/>
      <c r="K5" s="292"/>
      <c r="L5" s="293"/>
      <c r="M5" s="124"/>
      <c r="N5" s="94"/>
    </row>
    <row r="6" spans="1:20" ht="61.5" customHeight="1" x14ac:dyDescent="0.3">
      <c r="A6" s="288"/>
      <c r="B6" s="289"/>
      <c r="C6" s="292"/>
      <c r="D6" s="292"/>
      <c r="E6" s="292"/>
      <c r="F6" s="292"/>
      <c r="G6" s="292"/>
      <c r="H6" s="292"/>
      <c r="I6" s="292"/>
      <c r="J6" s="292"/>
      <c r="K6" s="292"/>
      <c r="L6" s="293"/>
      <c r="M6" s="125"/>
      <c r="N6" s="60"/>
      <c r="O6" s="92" t="str">
        <f>VLOOKUP(O8,Sedes!$B$10:$G$13,2,0)</f>
        <v>ALCALDÍA LOCAL DE TUNJUELITO</v>
      </c>
      <c r="P6" s="73" t="str">
        <f>VLOOKUP(P8,Sedes!$B$10:$G$13,2,0)</f>
        <v>CASA DE LA CULTURA DE TUNJUELITO</v>
      </c>
      <c r="Q6" s="73" t="str">
        <f>VLOOKUP(Q8,Sedes!$B$10:$G$13,2,0)</f>
        <v>CASA DE LA PARTICIPACION TUNJUELITO</v>
      </c>
    </row>
    <row r="7" spans="1:20" ht="33.75" customHeight="1" x14ac:dyDescent="0.3">
      <c r="C7" s="80"/>
      <c r="D7" s="80"/>
      <c r="I7" s="41"/>
      <c r="M7" s="125"/>
      <c r="N7" s="60"/>
      <c r="O7" s="92" t="str">
        <f>VLOOKUP(O8,Sedes!$B$10:$G$13,3,0)</f>
        <v>DIAGONAL 50A No. 18-48 SUR</v>
      </c>
      <c r="P7" s="73" t="str">
        <f>VLOOKUP(P8,Sedes!$B$10:$G$13,3,0)</f>
        <v>DIAGONAL 52 F SUR N° 27-26</v>
      </c>
      <c r="Q7" s="73" t="str">
        <f>VLOOKUP(Q8,Sedes!$B$10:$G$13,3,0)</f>
        <v>cra 29 a #56 f sur 27</v>
      </c>
      <c r="S7" s="279" t="s">
        <v>974</v>
      </c>
      <c r="T7" s="280"/>
    </row>
    <row r="8" spans="1:20" ht="44.25" customHeight="1" x14ac:dyDescent="0.3">
      <c r="A8" s="46" t="s">
        <v>74</v>
      </c>
      <c r="B8" s="152" t="s">
        <v>75</v>
      </c>
      <c r="C8" s="46" t="s">
        <v>76</v>
      </c>
      <c r="D8" s="46" t="s">
        <v>77</v>
      </c>
      <c r="E8" s="83" t="s">
        <v>78</v>
      </c>
      <c r="F8" s="147" t="s">
        <v>79</v>
      </c>
      <c r="G8" s="147" t="s">
        <v>80</v>
      </c>
      <c r="H8" s="83" t="s">
        <v>81</v>
      </c>
      <c r="I8" s="84" t="s">
        <v>82</v>
      </c>
      <c r="J8" s="165" t="s">
        <v>83</v>
      </c>
      <c r="K8" s="46" t="s">
        <v>84</v>
      </c>
      <c r="L8" s="134" t="s">
        <v>85</v>
      </c>
      <c r="M8" s="126" t="s">
        <v>86</v>
      </c>
      <c r="N8" s="95"/>
      <c r="O8" s="92" t="s">
        <v>87</v>
      </c>
      <c r="P8" s="73" t="s">
        <v>88</v>
      </c>
      <c r="Q8" s="73" t="s">
        <v>89</v>
      </c>
      <c r="S8" s="46" t="s">
        <v>90</v>
      </c>
      <c r="T8" s="61" t="s">
        <v>85</v>
      </c>
    </row>
    <row r="9" spans="1:20" ht="43.5" customHeight="1" x14ac:dyDescent="0.3">
      <c r="A9" s="47">
        <v>1</v>
      </c>
      <c r="B9" s="168" t="s">
        <v>91</v>
      </c>
      <c r="C9" s="48" t="s">
        <v>92</v>
      </c>
      <c r="D9" s="81" t="s">
        <v>93</v>
      </c>
      <c r="E9" s="47">
        <v>20</v>
      </c>
      <c r="F9" s="148">
        <v>13884.02</v>
      </c>
      <c r="G9" s="148">
        <v>10106.209999999999</v>
      </c>
      <c r="H9" s="85">
        <v>0.25</v>
      </c>
      <c r="I9" s="86">
        <v>0.4541</v>
      </c>
      <c r="J9" s="169">
        <v>7579.66</v>
      </c>
      <c r="K9" s="49">
        <f>ROUND(J9/(1-3.5%),2)</f>
        <v>7854.57</v>
      </c>
      <c r="L9" s="135">
        <f>J9*E9</f>
        <v>151593.20000000001</v>
      </c>
      <c r="M9" s="127">
        <f>K9*E9</f>
        <v>157091.4</v>
      </c>
      <c r="N9" s="96"/>
      <c r="O9" s="160">
        <v>20</v>
      </c>
      <c r="P9" s="47"/>
      <c r="Q9" s="47"/>
      <c r="S9" s="43">
        <f t="shared" ref="S9:S72" si="0">SUM(O9:Q9)</f>
        <v>20</v>
      </c>
      <c r="T9" s="44">
        <f>S9*J9</f>
        <v>151593.20000000001</v>
      </c>
    </row>
    <row r="10" spans="1:20" ht="39.950000000000003" hidden="1" customHeight="1" x14ac:dyDescent="0.3">
      <c r="A10" s="47">
        <v>2</v>
      </c>
      <c r="B10" s="48" t="s">
        <v>95</v>
      </c>
      <c r="C10" s="48" t="s">
        <v>92</v>
      </c>
      <c r="D10" s="81" t="s">
        <v>96</v>
      </c>
      <c r="E10" s="47">
        <v>0</v>
      </c>
      <c r="F10" s="148" t="s">
        <v>94</v>
      </c>
      <c r="G10" s="148" t="s">
        <v>94</v>
      </c>
      <c r="H10" s="85">
        <v>0</v>
      </c>
      <c r="I10" s="86">
        <v>0</v>
      </c>
      <c r="J10" s="169"/>
      <c r="K10" s="49">
        <f t="shared" ref="K10:K73" si="1">ROUND(J10/(1-6.5%),2)</f>
        <v>0</v>
      </c>
      <c r="L10" s="135">
        <f t="shared" ref="L10:L73" si="2">J10*E10</f>
        <v>0</v>
      </c>
      <c r="M10" s="127">
        <f t="shared" ref="M10:M73" si="3">K10*E10</f>
        <v>0</v>
      </c>
      <c r="N10" s="97"/>
      <c r="O10" s="160"/>
      <c r="P10" s="47"/>
      <c r="Q10" s="47"/>
      <c r="S10" s="43">
        <f t="shared" si="0"/>
        <v>0</v>
      </c>
      <c r="T10" s="44">
        <f t="shared" ref="T10:T72" si="4">S10*J10</f>
        <v>0</v>
      </c>
    </row>
    <row r="11" spans="1:20" ht="39.950000000000003" hidden="1" customHeight="1" x14ac:dyDescent="0.3">
      <c r="A11" s="47">
        <v>3</v>
      </c>
      <c r="B11" s="48" t="s">
        <v>97</v>
      </c>
      <c r="C11" s="48" t="s">
        <v>98</v>
      </c>
      <c r="D11" s="81" t="s">
        <v>99</v>
      </c>
      <c r="E11" s="47">
        <v>0</v>
      </c>
      <c r="F11" s="148" t="s">
        <v>94</v>
      </c>
      <c r="G11" s="148" t="s">
        <v>94</v>
      </c>
      <c r="H11" s="85">
        <v>0</v>
      </c>
      <c r="I11" s="86">
        <v>0</v>
      </c>
      <c r="J11" s="169"/>
      <c r="K11" s="49">
        <f t="shared" si="1"/>
        <v>0</v>
      </c>
      <c r="L11" s="135">
        <f>J11*E11</f>
        <v>0</v>
      </c>
      <c r="M11" s="127">
        <f>K11*E11</f>
        <v>0</v>
      </c>
      <c r="N11" s="97"/>
      <c r="O11" s="160"/>
      <c r="P11" s="47"/>
      <c r="Q11" s="47"/>
      <c r="S11" s="43">
        <f t="shared" si="0"/>
        <v>0</v>
      </c>
      <c r="T11" s="44">
        <f t="shared" si="4"/>
        <v>0</v>
      </c>
    </row>
    <row r="12" spans="1:20" ht="39.950000000000003" hidden="1" customHeight="1" x14ac:dyDescent="0.3">
      <c r="A12" s="47">
        <v>4</v>
      </c>
      <c r="B12" s="48" t="s">
        <v>100</v>
      </c>
      <c r="C12" s="48" t="s">
        <v>101</v>
      </c>
      <c r="D12" s="81" t="s">
        <v>102</v>
      </c>
      <c r="E12" s="47">
        <v>0</v>
      </c>
      <c r="F12" s="148" t="s">
        <v>94</v>
      </c>
      <c r="G12" s="148" t="s">
        <v>94</v>
      </c>
      <c r="H12" s="85">
        <v>0</v>
      </c>
      <c r="I12" s="86">
        <v>0</v>
      </c>
      <c r="J12" s="169"/>
      <c r="K12" s="49">
        <f t="shared" si="1"/>
        <v>0</v>
      </c>
      <c r="L12" s="135">
        <f t="shared" si="2"/>
        <v>0</v>
      </c>
      <c r="M12" s="127">
        <f t="shared" si="3"/>
        <v>0</v>
      </c>
      <c r="N12" s="97"/>
      <c r="O12" s="160"/>
      <c r="P12" s="47"/>
      <c r="Q12" s="47"/>
      <c r="S12" s="43">
        <f t="shared" si="0"/>
        <v>0</v>
      </c>
      <c r="T12" s="44">
        <f t="shared" si="4"/>
        <v>0</v>
      </c>
    </row>
    <row r="13" spans="1:20" ht="39.950000000000003" hidden="1" customHeight="1" x14ac:dyDescent="0.3">
      <c r="A13" s="47">
        <v>5</v>
      </c>
      <c r="B13" s="48" t="s">
        <v>103</v>
      </c>
      <c r="C13" s="48" t="s">
        <v>104</v>
      </c>
      <c r="D13" s="81" t="s">
        <v>105</v>
      </c>
      <c r="E13" s="47">
        <v>0</v>
      </c>
      <c r="F13" s="148" t="s">
        <v>94</v>
      </c>
      <c r="G13" s="148" t="s">
        <v>94</v>
      </c>
      <c r="H13" s="85">
        <v>0</v>
      </c>
      <c r="I13" s="86">
        <v>0</v>
      </c>
      <c r="J13" s="49"/>
      <c r="K13" s="49">
        <f t="shared" si="1"/>
        <v>0</v>
      </c>
      <c r="L13" s="135">
        <f t="shared" si="2"/>
        <v>0</v>
      </c>
      <c r="M13" s="127">
        <f t="shared" si="3"/>
        <v>0</v>
      </c>
      <c r="N13" s="97"/>
      <c r="O13" s="160"/>
      <c r="P13" s="47"/>
      <c r="Q13" s="47"/>
      <c r="S13" s="43">
        <f t="shared" si="0"/>
        <v>0</v>
      </c>
      <c r="T13" s="44">
        <f t="shared" si="4"/>
        <v>0</v>
      </c>
    </row>
    <row r="14" spans="1:20" ht="39.950000000000003" hidden="1" customHeight="1" x14ac:dyDescent="0.3">
      <c r="A14" s="47">
        <v>6</v>
      </c>
      <c r="B14" s="48" t="s">
        <v>106</v>
      </c>
      <c r="C14" s="48" t="s">
        <v>107</v>
      </c>
      <c r="D14" s="81" t="s">
        <v>105</v>
      </c>
      <c r="E14" s="47">
        <v>0</v>
      </c>
      <c r="F14" s="148" t="s">
        <v>94</v>
      </c>
      <c r="G14" s="148" t="s">
        <v>94</v>
      </c>
      <c r="H14" s="85">
        <v>0</v>
      </c>
      <c r="I14" s="86">
        <v>0</v>
      </c>
      <c r="J14" s="169"/>
      <c r="K14" s="49">
        <f t="shared" si="1"/>
        <v>0</v>
      </c>
      <c r="L14" s="135">
        <f t="shared" si="2"/>
        <v>0</v>
      </c>
      <c r="M14" s="127">
        <f t="shared" si="3"/>
        <v>0</v>
      </c>
      <c r="N14" s="97"/>
      <c r="O14" s="160"/>
      <c r="P14" s="47"/>
      <c r="Q14" s="47"/>
      <c r="S14" s="43">
        <f t="shared" si="0"/>
        <v>0</v>
      </c>
      <c r="T14" s="44">
        <f t="shared" si="4"/>
        <v>0</v>
      </c>
    </row>
    <row r="15" spans="1:20" ht="39.950000000000003" hidden="1" customHeight="1" x14ac:dyDescent="0.3">
      <c r="A15" s="47">
        <v>7</v>
      </c>
      <c r="B15" s="168" t="s">
        <v>108</v>
      </c>
      <c r="C15" s="48" t="s">
        <v>109</v>
      </c>
      <c r="D15" s="81" t="s">
        <v>110</v>
      </c>
      <c r="E15" s="47">
        <v>0</v>
      </c>
      <c r="F15" s="148" t="s">
        <v>94</v>
      </c>
      <c r="G15" s="148" t="s">
        <v>94</v>
      </c>
      <c r="H15" s="85">
        <v>0</v>
      </c>
      <c r="I15" s="86">
        <v>0</v>
      </c>
      <c r="J15" s="169"/>
      <c r="K15" s="49">
        <f t="shared" si="1"/>
        <v>0</v>
      </c>
      <c r="L15" s="135">
        <f t="shared" si="2"/>
        <v>0</v>
      </c>
      <c r="M15" s="127">
        <f t="shared" si="3"/>
        <v>0</v>
      </c>
      <c r="N15" s="97"/>
      <c r="O15" s="160"/>
      <c r="P15" s="47"/>
      <c r="Q15" s="47"/>
      <c r="S15" s="43">
        <f t="shared" si="0"/>
        <v>0</v>
      </c>
      <c r="T15" s="44">
        <f t="shared" si="4"/>
        <v>0</v>
      </c>
    </row>
    <row r="16" spans="1:20" ht="39.950000000000003" hidden="1" customHeight="1" x14ac:dyDescent="0.3">
      <c r="A16" s="47">
        <v>8</v>
      </c>
      <c r="B16" s="48" t="s">
        <v>111</v>
      </c>
      <c r="C16" s="48" t="s">
        <v>112</v>
      </c>
      <c r="D16" s="81" t="s">
        <v>113</v>
      </c>
      <c r="E16" s="47">
        <v>0</v>
      </c>
      <c r="F16" s="148" t="s">
        <v>94</v>
      </c>
      <c r="G16" s="148" t="s">
        <v>94</v>
      </c>
      <c r="H16" s="85">
        <v>0</v>
      </c>
      <c r="I16" s="86">
        <v>0</v>
      </c>
      <c r="J16" s="49"/>
      <c r="K16" s="49">
        <f t="shared" si="1"/>
        <v>0</v>
      </c>
      <c r="L16" s="135">
        <f t="shared" si="2"/>
        <v>0</v>
      </c>
      <c r="M16" s="127">
        <f t="shared" si="3"/>
        <v>0</v>
      </c>
      <c r="N16" s="97"/>
      <c r="O16" s="160"/>
      <c r="P16" s="47"/>
      <c r="Q16" s="47"/>
      <c r="S16" s="43">
        <f t="shared" si="0"/>
        <v>0</v>
      </c>
      <c r="T16" s="44">
        <f t="shared" si="4"/>
        <v>0</v>
      </c>
    </row>
    <row r="17" spans="1:20" ht="39.950000000000003" hidden="1" customHeight="1" x14ac:dyDescent="0.3">
      <c r="A17" s="47">
        <v>9</v>
      </c>
      <c r="B17" s="48" t="s">
        <v>114</v>
      </c>
      <c r="C17" s="48" t="s">
        <v>115</v>
      </c>
      <c r="D17" s="81" t="s">
        <v>116</v>
      </c>
      <c r="E17" s="47">
        <v>0</v>
      </c>
      <c r="F17" s="148" t="s">
        <v>94</v>
      </c>
      <c r="G17" s="148" t="s">
        <v>94</v>
      </c>
      <c r="H17" s="85">
        <v>0</v>
      </c>
      <c r="I17" s="86">
        <v>0</v>
      </c>
      <c r="J17" s="49"/>
      <c r="K17" s="49">
        <f t="shared" si="1"/>
        <v>0</v>
      </c>
      <c r="L17" s="135">
        <f t="shared" si="2"/>
        <v>0</v>
      </c>
      <c r="M17" s="127">
        <f t="shared" si="3"/>
        <v>0</v>
      </c>
      <c r="N17" s="97"/>
      <c r="O17" s="160"/>
      <c r="P17" s="47"/>
      <c r="Q17" s="47"/>
      <c r="S17" s="43">
        <f t="shared" si="0"/>
        <v>0</v>
      </c>
      <c r="T17" s="44">
        <f t="shared" si="4"/>
        <v>0</v>
      </c>
    </row>
    <row r="18" spans="1:20" ht="39.950000000000003" customHeight="1" x14ac:dyDescent="0.3">
      <c r="A18" s="47">
        <v>10</v>
      </c>
      <c r="B18" s="48" t="s">
        <v>117</v>
      </c>
      <c r="C18" s="48" t="s">
        <v>118</v>
      </c>
      <c r="D18" s="81" t="s">
        <v>119</v>
      </c>
      <c r="E18" s="47">
        <v>10</v>
      </c>
      <c r="F18" s="148">
        <v>3966.86</v>
      </c>
      <c r="G18" s="148">
        <v>2164.84</v>
      </c>
      <c r="H18" s="85">
        <v>0.2</v>
      </c>
      <c r="I18" s="86">
        <v>0.56340000000000001</v>
      </c>
      <c r="J18" s="169">
        <v>1731.87</v>
      </c>
      <c r="K18" s="49">
        <f>ROUND(J18/(1-3.5%),2)</f>
        <v>1794.68</v>
      </c>
      <c r="L18" s="135">
        <f>J18*E18</f>
        <v>17318.699999999997</v>
      </c>
      <c r="M18" s="127">
        <f t="shared" si="3"/>
        <v>17946.8</v>
      </c>
      <c r="N18" s="97"/>
      <c r="O18" s="160">
        <v>10</v>
      </c>
      <c r="P18" s="47"/>
      <c r="Q18" s="47"/>
      <c r="S18" s="43">
        <f t="shared" si="0"/>
        <v>10</v>
      </c>
      <c r="T18" s="44">
        <f t="shared" si="4"/>
        <v>17318.699999999997</v>
      </c>
    </row>
    <row r="19" spans="1:20" ht="39.950000000000003" hidden="1" customHeight="1" x14ac:dyDescent="0.3">
      <c r="A19" s="47">
        <v>11</v>
      </c>
      <c r="B19" s="168" t="s">
        <v>120</v>
      </c>
      <c r="C19" s="48" t="s">
        <v>118</v>
      </c>
      <c r="D19" s="81" t="s">
        <v>93</v>
      </c>
      <c r="E19" s="47">
        <v>0</v>
      </c>
      <c r="F19" s="148" t="s">
        <v>94</v>
      </c>
      <c r="G19" s="148" t="s">
        <v>94</v>
      </c>
      <c r="H19" s="85">
        <v>0</v>
      </c>
      <c r="I19" s="86">
        <v>0</v>
      </c>
      <c r="J19" s="157"/>
      <c r="K19" s="49">
        <f t="shared" si="1"/>
        <v>0</v>
      </c>
      <c r="L19" s="135">
        <f t="shared" si="2"/>
        <v>0</v>
      </c>
      <c r="M19" s="127">
        <f t="shared" si="3"/>
        <v>0</v>
      </c>
      <c r="N19" s="97"/>
      <c r="O19" s="160"/>
      <c r="P19" s="47"/>
      <c r="Q19" s="47"/>
      <c r="S19" s="43">
        <f t="shared" si="0"/>
        <v>0</v>
      </c>
      <c r="T19" s="44">
        <f t="shared" si="4"/>
        <v>0</v>
      </c>
    </row>
    <row r="20" spans="1:20" ht="39.950000000000003" hidden="1" customHeight="1" x14ac:dyDescent="0.3">
      <c r="A20" s="47">
        <v>12</v>
      </c>
      <c r="B20" s="48" t="s">
        <v>121</v>
      </c>
      <c r="C20" s="48" t="s">
        <v>122</v>
      </c>
      <c r="D20" s="81" t="s">
        <v>93</v>
      </c>
      <c r="E20" s="47">
        <v>0</v>
      </c>
      <c r="F20" s="148" t="s">
        <v>94</v>
      </c>
      <c r="G20" s="148" t="s">
        <v>94</v>
      </c>
      <c r="H20" s="85">
        <v>0</v>
      </c>
      <c r="I20" s="86">
        <v>0</v>
      </c>
      <c r="J20" s="169"/>
      <c r="K20" s="49">
        <f t="shared" si="1"/>
        <v>0</v>
      </c>
      <c r="L20" s="135">
        <f t="shared" si="2"/>
        <v>0</v>
      </c>
      <c r="M20" s="127">
        <f t="shared" si="3"/>
        <v>0</v>
      </c>
      <c r="N20" s="97"/>
      <c r="O20" s="160"/>
      <c r="P20" s="47"/>
      <c r="Q20" s="47"/>
      <c r="S20" s="43">
        <f t="shared" si="0"/>
        <v>0</v>
      </c>
      <c r="T20" s="44">
        <f t="shared" si="4"/>
        <v>0</v>
      </c>
    </row>
    <row r="21" spans="1:20" ht="39.950000000000003" hidden="1" customHeight="1" x14ac:dyDescent="0.3">
      <c r="A21" s="47">
        <v>13</v>
      </c>
      <c r="B21" s="48" t="s">
        <v>123</v>
      </c>
      <c r="C21" s="48" t="s">
        <v>124</v>
      </c>
      <c r="D21" s="81" t="s">
        <v>125</v>
      </c>
      <c r="E21" s="47">
        <v>0</v>
      </c>
      <c r="F21" s="148" t="s">
        <v>94</v>
      </c>
      <c r="G21" s="148" t="s">
        <v>94</v>
      </c>
      <c r="H21" s="85">
        <v>0</v>
      </c>
      <c r="I21" s="86">
        <v>0</v>
      </c>
      <c r="J21" s="49"/>
      <c r="K21" s="49">
        <f t="shared" si="1"/>
        <v>0</v>
      </c>
      <c r="L21" s="135">
        <f t="shared" si="2"/>
        <v>0</v>
      </c>
      <c r="M21" s="127">
        <f t="shared" si="3"/>
        <v>0</v>
      </c>
      <c r="N21" s="97"/>
      <c r="O21" s="160"/>
      <c r="P21" s="47"/>
      <c r="Q21" s="47"/>
      <c r="S21" s="43">
        <f t="shared" si="0"/>
        <v>0</v>
      </c>
      <c r="T21" s="44">
        <f t="shared" si="4"/>
        <v>0</v>
      </c>
    </row>
    <row r="22" spans="1:20" ht="39.950000000000003" hidden="1" customHeight="1" x14ac:dyDescent="0.3">
      <c r="A22" s="47">
        <v>14</v>
      </c>
      <c r="B22" s="48" t="s">
        <v>126</v>
      </c>
      <c r="C22" s="48" t="s">
        <v>127</v>
      </c>
      <c r="D22" s="81" t="s">
        <v>128</v>
      </c>
      <c r="E22" s="47">
        <v>0</v>
      </c>
      <c r="F22" s="148" t="s">
        <v>94</v>
      </c>
      <c r="G22" s="148" t="s">
        <v>94</v>
      </c>
      <c r="H22" s="85">
        <v>0</v>
      </c>
      <c r="I22" s="86">
        <v>0</v>
      </c>
      <c r="J22" s="169"/>
      <c r="K22" s="49">
        <f t="shared" si="1"/>
        <v>0</v>
      </c>
      <c r="L22" s="135">
        <f t="shared" si="2"/>
        <v>0</v>
      </c>
      <c r="M22" s="127">
        <f t="shared" si="3"/>
        <v>0</v>
      </c>
      <c r="N22" s="97"/>
      <c r="O22" s="160"/>
      <c r="P22" s="47"/>
      <c r="Q22" s="47"/>
      <c r="S22" s="43">
        <f t="shared" si="0"/>
        <v>0</v>
      </c>
      <c r="T22" s="44">
        <f t="shared" si="4"/>
        <v>0</v>
      </c>
    </row>
    <row r="23" spans="1:20" ht="39.950000000000003" hidden="1" customHeight="1" x14ac:dyDescent="0.3">
      <c r="A23" s="47">
        <v>15</v>
      </c>
      <c r="B23" s="168" t="s">
        <v>129</v>
      </c>
      <c r="C23" s="48" t="s">
        <v>130</v>
      </c>
      <c r="D23" s="81" t="s">
        <v>93</v>
      </c>
      <c r="E23" s="47">
        <v>0</v>
      </c>
      <c r="F23" s="148" t="s">
        <v>94</v>
      </c>
      <c r="G23" s="148" t="s">
        <v>94</v>
      </c>
      <c r="H23" s="85">
        <v>0</v>
      </c>
      <c r="I23" s="86">
        <v>0</v>
      </c>
      <c r="J23" s="157"/>
      <c r="K23" s="49">
        <f t="shared" si="1"/>
        <v>0</v>
      </c>
      <c r="L23" s="135">
        <f t="shared" si="2"/>
        <v>0</v>
      </c>
      <c r="M23" s="127">
        <f t="shared" si="3"/>
        <v>0</v>
      </c>
      <c r="N23" s="97"/>
      <c r="O23" s="160"/>
      <c r="P23" s="47"/>
      <c r="Q23" s="47"/>
      <c r="S23" s="43">
        <f t="shared" si="0"/>
        <v>0</v>
      </c>
      <c r="T23" s="44">
        <f t="shared" si="4"/>
        <v>0</v>
      </c>
    </row>
    <row r="24" spans="1:20" ht="39.950000000000003" hidden="1" customHeight="1" x14ac:dyDescent="0.3">
      <c r="A24" s="47">
        <v>16</v>
      </c>
      <c r="B24" s="48" t="s">
        <v>131</v>
      </c>
      <c r="C24" s="48" t="s">
        <v>132</v>
      </c>
      <c r="D24" s="81" t="s">
        <v>133</v>
      </c>
      <c r="E24" s="47">
        <v>0</v>
      </c>
      <c r="F24" s="148" t="s">
        <v>94</v>
      </c>
      <c r="G24" s="148" t="s">
        <v>94</v>
      </c>
      <c r="H24" s="85">
        <v>0</v>
      </c>
      <c r="I24" s="86">
        <v>0</v>
      </c>
      <c r="J24" s="169"/>
      <c r="K24" s="49">
        <f t="shared" si="1"/>
        <v>0</v>
      </c>
      <c r="L24" s="135">
        <f t="shared" si="2"/>
        <v>0</v>
      </c>
      <c r="M24" s="127">
        <f t="shared" si="3"/>
        <v>0</v>
      </c>
      <c r="N24" s="97"/>
      <c r="O24" s="160"/>
      <c r="P24" s="47"/>
      <c r="Q24" s="47"/>
      <c r="S24" s="43">
        <f t="shared" si="0"/>
        <v>0</v>
      </c>
      <c r="T24" s="44">
        <f t="shared" si="4"/>
        <v>0</v>
      </c>
    </row>
    <row r="25" spans="1:20" ht="39.950000000000003" customHeight="1" x14ac:dyDescent="0.3">
      <c r="A25" s="47">
        <v>17</v>
      </c>
      <c r="B25" s="48" t="s">
        <v>134</v>
      </c>
      <c r="C25" s="48" t="s">
        <v>132</v>
      </c>
      <c r="D25" s="81" t="s">
        <v>135</v>
      </c>
      <c r="E25" s="47">
        <v>15</v>
      </c>
      <c r="F25" s="148">
        <v>3421.56</v>
      </c>
      <c r="G25" s="148">
        <v>1853.39</v>
      </c>
      <c r="H25" s="85">
        <v>0.2</v>
      </c>
      <c r="I25" s="86">
        <v>0.56669999999999998</v>
      </c>
      <c r="J25" s="169">
        <v>1482.71</v>
      </c>
      <c r="K25" s="49">
        <f>ROUND(J25/(1-3.5%),2)</f>
        <v>1536.49</v>
      </c>
      <c r="L25" s="135">
        <f>J25*E25</f>
        <v>22240.65</v>
      </c>
      <c r="M25" s="127">
        <f t="shared" si="3"/>
        <v>23047.35</v>
      </c>
      <c r="N25" s="97"/>
      <c r="O25" s="160">
        <v>15</v>
      </c>
      <c r="P25" s="47"/>
      <c r="Q25" s="47"/>
      <c r="S25" s="43">
        <f t="shared" si="0"/>
        <v>15</v>
      </c>
      <c r="T25" s="44">
        <f t="shared" si="4"/>
        <v>22240.65</v>
      </c>
    </row>
    <row r="26" spans="1:20" ht="39.950000000000003" hidden="1" customHeight="1" x14ac:dyDescent="0.3">
      <c r="A26" s="47">
        <v>18</v>
      </c>
      <c r="B26" s="48" t="s">
        <v>136</v>
      </c>
      <c r="C26" s="48" t="s">
        <v>137</v>
      </c>
      <c r="D26" s="81" t="s">
        <v>138</v>
      </c>
      <c r="E26" s="47">
        <v>0</v>
      </c>
      <c r="F26" s="148" t="s">
        <v>94</v>
      </c>
      <c r="G26" s="148" t="s">
        <v>94</v>
      </c>
      <c r="H26" s="85">
        <v>0</v>
      </c>
      <c r="I26" s="86">
        <v>0</v>
      </c>
      <c r="J26" s="169"/>
      <c r="K26" s="49">
        <f t="shared" si="1"/>
        <v>0</v>
      </c>
      <c r="L26" s="135">
        <f t="shared" si="2"/>
        <v>0</v>
      </c>
      <c r="M26" s="127">
        <f t="shared" si="3"/>
        <v>0</v>
      </c>
      <c r="N26" s="97"/>
      <c r="O26" s="160"/>
      <c r="P26" s="47"/>
      <c r="Q26" s="47"/>
      <c r="S26" s="43">
        <f t="shared" si="0"/>
        <v>0</v>
      </c>
      <c r="T26" s="44">
        <f t="shared" si="4"/>
        <v>0</v>
      </c>
    </row>
    <row r="27" spans="1:20" ht="39.950000000000003" customHeight="1" x14ac:dyDescent="0.3">
      <c r="A27" s="47">
        <v>19</v>
      </c>
      <c r="B27" s="168" t="s">
        <v>139</v>
      </c>
      <c r="C27" s="48" t="s">
        <v>140</v>
      </c>
      <c r="D27" s="81" t="s">
        <v>93</v>
      </c>
      <c r="E27" s="47">
        <v>15</v>
      </c>
      <c r="F27" s="148">
        <v>13884.02</v>
      </c>
      <c r="G27" s="148">
        <v>7491.14</v>
      </c>
      <c r="H27" s="85">
        <v>0.25</v>
      </c>
      <c r="I27" s="86">
        <v>0.59530000000000005</v>
      </c>
      <c r="J27" s="157">
        <v>5618.36</v>
      </c>
      <c r="K27" s="49">
        <f>ROUND(J27/(1-3.5%),2)</f>
        <v>5822.13</v>
      </c>
      <c r="L27" s="135">
        <f>J27*E27</f>
        <v>84275.4</v>
      </c>
      <c r="M27" s="127">
        <f t="shared" si="3"/>
        <v>87331.95</v>
      </c>
      <c r="N27" s="97"/>
      <c r="O27" s="160">
        <v>15</v>
      </c>
      <c r="P27" s="47"/>
      <c r="Q27" s="47"/>
      <c r="S27" s="43">
        <f t="shared" si="0"/>
        <v>15</v>
      </c>
      <c r="T27" s="44">
        <f t="shared" si="4"/>
        <v>84275.4</v>
      </c>
    </row>
    <row r="28" spans="1:20" ht="39.950000000000003" hidden="1" customHeight="1" x14ac:dyDescent="0.3">
      <c r="A28" s="47">
        <v>20</v>
      </c>
      <c r="B28" s="48" t="s">
        <v>141</v>
      </c>
      <c r="C28" s="48" t="s">
        <v>142</v>
      </c>
      <c r="D28" s="81" t="s">
        <v>143</v>
      </c>
      <c r="E28" s="47">
        <v>0</v>
      </c>
      <c r="F28" s="148" t="s">
        <v>94</v>
      </c>
      <c r="G28" s="148" t="s">
        <v>94</v>
      </c>
      <c r="H28" s="85">
        <v>0</v>
      </c>
      <c r="I28" s="86">
        <v>0</v>
      </c>
      <c r="J28" s="169"/>
      <c r="K28" s="49">
        <f t="shared" si="1"/>
        <v>0</v>
      </c>
      <c r="L28" s="135">
        <f t="shared" si="2"/>
        <v>0</v>
      </c>
      <c r="M28" s="127">
        <f t="shared" si="3"/>
        <v>0</v>
      </c>
      <c r="N28" s="97"/>
      <c r="O28" s="160"/>
      <c r="P28" s="47"/>
      <c r="Q28" s="47"/>
      <c r="S28" s="43">
        <f t="shared" si="0"/>
        <v>0</v>
      </c>
      <c r="T28" s="44">
        <f t="shared" si="4"/>
        <v>0</v>
      </c>
    </row>
    <row r="29" spans="1:20" ht="39.950000000000003" customHeight="1" x14ac:dyDescent="0.3">
      <c r="A29" s="47">
        <v>21</v>
      </c>
      <c r="B29" s="168" t="s">
        <v>144</v>
      </c>
      <c r="C29" s="48" t="s">
        <v>145</v>
      </c>
      <c r="D29" s="81" t="s">
        <v>146</v>
      </c>
      <c r="E29" s="47">
        <v>15</v>
      </c>
      <c r="F29" s="148">
        <v>6577.56</v>
      </c>
      <c r="G29" s="148">
        <v>4573.37</v>
      </c>
      <c r="H29" s="85">
        <v>0.25</v>
      </c>
      <c r="I29" s="86">
        <v>0.47849999999999998</v>
      </c>
      <c r="J29" s="157">
        <v>3430.03</v>
      </c>
      <c r="K29" s="49">
        <f>ROUND(J29/(1-3.5%),2)</f>
        <v>3554.44</v>
      </c>
      <c r="L29" s="135">
        <f>J29*E29</f>
        <v>51450.450000000004</v>
      </c>
      <c r="M29" s="127">
        <f t="shared" si="3"/>
        <v>53316.6</v>
      </c>
      <c r="N29" s="97"/>
      <c r="O29" s="160">
        <v>15</v>
      </c>
      <c r="P29" s="47"/>
      <c r="Q29" s="47"/>
      <c r="S29" s="43">
        <f t="shared" si="0"/>
        <v>15</v>
      </c>
      <c r="T29" s="44">
        <f t="shared" si="4"/>
        <v>51450.450000000004</v>
      </c>
    </row>
    <row r="30" spans="1:20" ht="39.950000000000003" hidden="1" customHeight="1" x14ac:dyDescent="0.3">
      <c r="A30" s="47">
        <v>22</v>
      </c>
      <c r="B30" s="48" t="s">
        <v>147</v>
      </c>
      <c r="C30" s="48" t="s">
        <v>148</v>
      </c>
      <c r="D30" s="81" t="s">
        <v>93</v>
      </c>
      <c r="E30" s="47">
        <v>0</v>
      </c>
      <c r="F30" s="148" t="s">
        <v>94</v>
      </c>
      <c r="G30" s="148" t="s">
        <v>94</v>
      </c>
      <c r="H30" s="85">
        <v>0</v>
      </c>
      <c r="I30" s="86">
        <v>0</v>
      </c>
      <c r="J30" s="169"/>
      <c r="K30" s="49">
        <f t="shared" si="1"/>
        <v>0</v>
      </c>
      <c r="L30" s="135">
        <f t="shared" si="2"/>
        <v>0</v>
      </c>
      <c r="M30" s="127">
        <f t="shared" si="3"/>
        <v>0</v>
      </c>
      <c r="N30" s="97"/>
      <c r="O30" s="160"/>
      <c r="P30" s="47"/>
      <c r="Q30" s="47"/>
      <c r="S30" s="43">
        <f t="shared" si="0"/>
        <v>0</v>
      </c>
      <c r="T30" s="44">
        <f t="shared" si="4"/>
        <v>0</v>
      </c>
    </row>
    <row r="31" spans="1:20" ht="39.950000000000003" hidden="1" customHeight="1" x14ac:dyDescent="0.3">
      <c r="A31" s="47">
        <v>23</v>
      </c>
      <c r="B31" s="48" t="s">
        <v>149</v>
      </c>
      <c r="C31" s="48" t="s">
        <v>148</v>
      </c>
      <c r="D31" s="81" t="s">
        <v>150</v>
      </c>
      <c r="E31" s="47">
        <v>0</v>
      </c>
      <c r="F31" s="148" t="s">
        <v>94</v>
      </c>
      <c r="G31" s="148" t="s">
        <v>94</v>
      </c>
      <c r="H31" s="85">
        <v>0</v>
      </c>
      <c r="I31" s="86">
        <v>0</v>
      </c>
      <c r="J31" s="49"/>
      <c r="K31" s="49">
        <f t="shared" si="1"/>
        <v>0</v>
      </c>
      <c r="L31" s="135">
        <f t="shared" si="2"/>
        <v>0</v>
      </c>
      <c r="M31" s="127">
        <f t="shared" si="3"/>
        <v>0</v>
      </c>
      <c r="N31" s="97"/>
      <c r="O31" s="160"/>
      <c r="P31" s="47"/>
      <c r="Q31" s="47"/>
      <c r="S31" s="43">
        <f t="shared" si="0"/>
        <v>0</v>
      </c>
      <c r="T31" s="44">
        <f t="shared" si="4"/>
        <v>0</v>
      </c>
    </row>
    <row r="32" spans="1:20" ht="39.950000000000003" hidden="1" customHeight="1" x14ac:dyDescent="0.3">
      <c r="A32" s="47">
        <v>24</v>
      </c>
      <c r="B32" s="168" t="s">
        <v>151</v>
      </c>
      <c r="C32" s="48" t="s">
        <v>148</v>
      </c>
      <c r="D32" s="81" t="s">
        <v>152</v>
      </c>
      <c r="E32" s="47">
        <v>0</v>
      </c>
      <c r="F32" s="148" t="s">
        <v>94</v>
      </c>
      <c r="G32" s="148" t="s">
        <v>94</v>
      </c>
      <c r="H32" s="85">
        <v>0</v>
      </c>
      <c r="I32" s="86">
        <v>0</v>
      </c>
      <c r="J32" s="49"/>
      <c r="K32" s="49">
        <f t="shared" si="1"/>
        <v>0</v>
      </c>
      <c r="L32" s="135">
        <f t="shared" si="2"/>
        <v>0</v>
      </c>
      <c r="M32" s="127">
        <f t="shared" si="3"/>
        <v>0</v>
      </c>
      <c r="N32" s="97"/>
      <c r="O32" s="160"/>
      <c r="P32" s="47"/>
      <c r="Q32" s="47"/>
      <c r="S32" s="43">
        <f t="shared" si="0"/>
        <v>0</v>
      </c>
      <c r="T32" s="44">
        <f t="shared" si="4"/>
        <v>0</v>
      </c>
    </row>
    <row r="33" spans="1:20" ht="39.950000000000003" hidden="1" customHeight="1" x14ac:dyDescent="0.3">
      <c r="A33" s="47">
        <v>25</v>
      </c>
      <c r="B33" s="168" t="s">
        <v>153</v>
      </c>
      <c r="C33" s="48" t="s">
        <v>154</v>
      </c>
      <c r="D33" s="81" t="s">
        <v>155</v>
      </c>
      <c r="E33" s="47">
        <v>0</v>
      </c>
      <c r="F33" s="148" t="s">
        <v>94</v>
      </c>
      <c r="G33" s="148" t="s">
        <v>94</v>
      </c>
      <c r="H33" s="85">
        <v>0</v>
      </c>
      <c r="I33" s="86">
        <v>0</v>
      </c>
      <c r="J33" s="169"/>
      <c r="K33" s="49">
        <f t="shared" si="1"/>
        <v>0</v>
      </c>
      <c r="L33" s="135">
        <f t="shared" si="2"/>
        <v>0</v>
      </c>
      <c r="M33" s="127">
        <f t="shared" si="3"/>
        <v>0</v>
      </c>
      <c r="N33" s="97"/>
      <c r="O33" s="160"/>
      <c r="P33" s="47"/>
      <c r="Q33" s="47"/>
      <c r="S33" s="43">
        <f t="shared" si="0"/>
        <v>0</v>
      </c>
      <c r="T33" s="44">
        <f t="shared" si="4"/>
        <v>0</v>
      </c>
    </row>
    <row r="34" spans="1:20" ht="39.950000000000003" hidden="1" customHeight="1" x14ac:dyDescent="0.3">
      <c r="A34" s="47">
        <v>26</v>
      </c>
      <c r="B34" s="168" t="s">
        <v>156</v>
      </c>
      <c r="C34" s="48" t="s">
        <v>157</v>
      </c>
      <c r="D34" s="81" t="s">
        <v>158</v>
      </c>
      <c r="E34" s="47">
        <v>0</v>
      </c>
      <c r="F34" s="148" t="s">
        <v>94</v>
      </c>
      <c r="G34" s="148" t="s">
        <v>94</v>
      </c>
      <c r="H34" s="85">
        <v>0</v>
      </c>
      <c r="I34" s="86">
        <v>0</v>
      </c>
      <c r="J34" s="49"/>
      <c r="K34" s="49">
        <f t="shared" si="1"/>
        <v>0</v>
      </c>
      <c r="L34" s="135">
        <f t="shared" si="2"/>
        <v>0</v>
      </c>
      <c r="M34" s="127">
        <f t="shared" si="3"/>
        <v>0</v>
      </c>
      <c r="N34" s="97"/>
      <c r="O34" s="160"/>
      <c r="P34" s="47"/>
      <c r="Q34" s="47"/>
      <c r="S34" s="43">
        <f t="shared" si="0"/>
        <v>0</v>
      </c>
      <c r="T34" s="44">
        <f t="shared" si="4"/>
        <v>0</v>
      </c>
    </row>
    <row r="35" spans="1:20" ht="39.950000000000003" hidden="1" customHeight="1" x14ac:dyDescent="0.3">
      <c r="A35" s="47">
        <v>27</v>
      </c>
      <c r="B35" s="168" t="s">
        <v>159</v>
      </c>
      <c r="C35" s="48" t="s">
        <v>160</v>
      </c>
      <c r="D35" s="81" t="s">
        <v>93</v>
      </c>
      <c r="E35" s="47">
        <v>0</v>
      </c>
      <c r="F35" s="148" t="s">
        <v>94</v>
      </c>
      <c r="G35" s="148" t="s">
        <v>94</v>
      </c>
      <c r="H35" s="85">
        <v>0</v>
      </c>
      <c r="I35" s="86">
        <v>0</v>
      </c>
      <c r="J35" s="157"/>
      <c r="K35" s="49">
        <f t="shared" si="1"/>
        <v>0</v>
      </c>
      <c r="L35" s="135">
        <f t="shared" si="2"/>
        <v>0</v>
      </c>
      <c r="M35" s="127">
        <f t="shared" si="3"/>
        <v>0</v>
      </c>
      <c r="N35" s="97"/>
      <c r="O35" s="160"/>
      <c r="P35" s="47"/>
      <c r="Q35" s="47"/>
      <c r="S35" s="43">
        <f t="shared" si="0"/>
        <v>0</v>
      </c>
      <c r="T35" s="44">
        <f t="shared" si="4"/>
        <v>0</v>
      </c>
    </row>
    <row r="36" spans="1:20" ht="39.950000000000003" customHeight="1" x14ac:dyDescent="0.3">
      <c r="A36" s="47">
        <v>28</v>
      </c>
      <c r="B36" s="48" t="s">
        <v>161</v>
      </c>
      <c r="C36" s="48" t="s">
        <v>162</v>
      </c>
      <c r="D36" s="81" t="s">
        <v>133</v>
      </c>
      <c r="E36" s="47">
        <v>20</v>
      </c>
      <c r="F36" s="148">
        <v>5154.74</v>
      </c>
      <c r="G36" s="148">
        <v>2741.84</v>
      </c>
      <c r="H36" s="85">
        <v>0.25</v>
      </c>
      <c r="I36" s="86">
        <v>0.60109999999999997</v>
      </c>
      <c r="J36" s="169">
        <v>2056.38</v>
      </c>
      <c r="K36" s="49">
        <f>ROUND(J36/(1-3.5%),2)</f>
        <v>2130.96</v>
      </c>
      <c r="L36" s="135">
        <f>J36*E36</f>
        <v>41127.600000000006</v>
      </c>
      <c r="M36" s="127">
        <f t="shared" si="3"/>
        <v>42619.199999999997</v>
      </c>
      <c r="N36" s="97"/>
      <c r="O36" s="160">
        <v>20</v>
      </c>
      <c r="P36" s="47"/>
      <c r="Q36" s="47"/>
      <c r="S36" s="43">
        <f t="shared" si="0"/>
        <v>20</v>
      </c>
      <c r="T36" s="44">
        <f t="shared" si="4"/>
        <v>41127.600000000006</v>
      </c>
    </row>
    <row r="37" spans="1:20" ht="39.950000000000003" hidden="1" customHeight="1" x14ac:dyDescent="0.3">
      <c r="A37" s="47">
        <v>29</v>
      </c>
      <c r="B37" s="48" t="s">
        <v>163</v>
      </c>
      <c r="C37" s="48" t="s">
        <v>162</v>
      </c>
      <c r="D37" s="81" t="s">
        <v>164</v>
      </c>
      <c r="E37" s="47">
        <v>0</v>
      </c>
      <c r="F37" s="148" t="s">
        <v>94</v>
      </c>
      <c r="G37" s="148" t="s">
        <v>94</v>
      </c>
      <c r="H37" s="85">
        <v>0</v>
      </c>
      <c r="I37" s="86">
        <v>0</v>
      </c>
      <c r="J37" s="49"/>
      <c r="K37" s="49">
        <f t="shared" si="1"/>
        <v>0</v>
      </c>
      <c r="L37" s="135">
        <f t="shared" si="2"/>
        <v>0</v>
      </c>
      <c r="M37" s="127">
        <f t="shared" si="3"/>
        <v>0</v>
      </c>
      <c r="N37" s="97"/>
      <c r="O37" s="160"/>
      <c r="P37" s="47"/>
      <c r="Q37" s="47"/>
      <c r="S37" s="43">
        <f t="shared" si="0"/>
        <v>0</v>
      </c>
      <c r="T37" s="44">
        <f t="shared" si="4"/>
        <v>0</v>
      </c>
    </row>
    <row r="38" spans="1:20" ht="39.950000000000003" hidden="1" customHeight="1" x14ac:dyDescent="0.3">
      <c r="A38" s="47">
        <v>30</v>
      </c>
      <c r="B38" s="168" t="s">
        <v>165</v>
      </c>
      <c r="C38" s="48" t="s">
        <v>166</v>
      </c>
      <c r="D38" s="81" t="s">
        <v>155</v>
      </c>
      <c r="E38" s="47">
        <v>0</v>
      </c>
      <c r="F38" s="148" t="s">
        <v>94</v>
      </c>
      <c r="G38" s="148" t="s">
        <v>94</v>
      </c>
      <c r="H38" s="85">
        <v>0</v>
      </c>
      <c r="I38" s="86">
        <v>0</v>
      </c>
      <c r="J38" s="157"/>
      <c r="K38" s="49">
        <f t="shared" si="1"/>
        <v>0</v>
      </c>
      <c r="L38" s="135">
        <f t="shared" si="2"/>
        <v>0</v>
      </c>
      <c r="M38" s="127">
        <f t="shared" si="3"/>
        <v>0</v>
      </c>
      <c r="N38" s="97"/>
      <c r="O38" s="160"/>
      <c r="P38" s="47"/>
      <c r="Q38" s="47"/>
      <c r="S38" s="43">
        <f t="shared" si="0"/>
        <v>0</v>
      </c>
      <c r="T38" s="44">
        <f t="shared" si="4"/>
        <v>0</v>
      </c>
    </row>
    <row r="39" spans="1:20" ht="39.950000000000003" customHeight="1" x14ac:dyDescent="0.3">
      <c r="A39" s="47">
        <v>31</v>
      </c>
      <c r="B39" s="48" t="s">
        <v>167</v>
      </c>
      <c r="C39" s="48" t="s">
        <v>166</v>
      </c>
      <c r="D39" s="81" t="s">
        <v>168</v>
      </c>
      <c r="E39" s="47">
        <v>20</v>
      </c>
      <c r="F39" s="148">
        <v>5908.77</v>
      </c>
      <c r="G39" s="148">
        <v>2174.67</v>
      </c>
      <c r="H39" s="85">
        <v>0.2</v>
      </c>
      <c r="I39" s="86">
        <v>0.7056</v>
      </c>
      <c r="J39" s="169">
        <v>1739.74</v>
      </c>
      <c r="K39" s="49">
        <f>ROUND(J39/(1-3.5%),2)</f>
        <v>1802.84</v>
      </c>
      <c r="L39" s="135">
        <f>J39*E39</f>
        <v>34794.800000000003</v>
      </c>
      <c r="M39" s="127">
        <f t="shared" si="3"/>
        <v>36056.799999999996</v>
      </c>
      <c r="N39" s="97"/>
      <c r="O39" s="160">
        <v>20</v>
      </c>
      <c r="P39" s="47"/>
      <c r="Q39" s="47"/>
      <c r="S39" s="43">
        <f t="shared" si="0"/>
        <v>20</v>
      </c>
      <c r="T39" s="44">
        <f t="shared" si="4"/>
        <v>34794.800000000003</v>
      </c>
    </row>
    <row r="40" spans="1:20" ht="39.950000000000003" hidden="1" customHeight="1" x14ac:dyDescent="0.3">
      <c r="A40" s="47">
        <v>32</v>
      </c>
      <c r="B40" s="48" t="s">
        <v>169</v>
      </c>
      <c r="C40" s="48" t="s">
        <v>170</v>
      </c>
      <c r="D40" s="81" t="s">
        <v>171</v>
      </c>
      <c r="E40" s="47">
        <v>0</v>
      </c>
      <c r="F40" s="148" t="s">
        <v>94</v>
      </c>
      <c r="G40" s="148" t="s">
        <v>94</v>
      </c>
      <c r="H40" s="85">
        <v>0</v>
      </c>
      <c r="I40" s="86">
        <v>0</v>
      </c>
      <c r="J40" s="169"/>
      <c r="K40" s="49">
        <f t="shared" si="1"/>
        <v>0</v>
      </c>
      <c r="L40" s="135">
        <f t="shared" si="2"/>
        <v>0</v>
      </c>
      <c r="M40" s="127">
        <f t="shared" si="3"/>
        <v>0</v>
      </c>
      <c r="N40" s="97"/>
      <c r="O40" s="160"/>
      <c r="P40" s="47"/>
      <c r="Q40" s="47"/>
      <c r="S40" s="43">
        <f t="shared" si="0"/>
        <v>0</v>
      </c>
      <c r="T40" s="44">
        <f t="shared" si="4"/>
        <v>0</v>
      </c>
    </row>
    <row r="41" spans="1:20" ht="39.950000000000003" customHeight="1" x14ac:dyDescent="0.3">
      <c r="A41" s="47">
        <v>33</v>
      </c>
      <c r="B41" s="168" t="s">
        <v>172</v>
      </c>
      <c r="C41" s="48" t="s">
        <v>173</v>
      </c>
      <c r="D41" s="81" t="s">
        <v>93</v>
      </c>
      <c r="E41" s="47">
        <v>15</v>
      </c>
      <c r="F41" s="148">
        <v>22611.119999999999</v>
      </c>
      <c r="G41" s="148">
        <v>12810.89</v>
      </c>
      <c r="H41" s="85">
        <v>0.25</v>
      </c>
      <c r="I41" s="86">
        <v>0.57509999999999994</v>
      </c>
      <c r="J41" s="157">
        <v>9608.17</v>
      </c>
      <c r="K41" s="49">
        <f>ROUND(J41/(1-3.5%),2)</f>
        <v>9956.65</v>
      </c>
      <c r="L41" s="135">
        <f>J41*E41</f>
        <v>144122.54999999999</v>
      </c>
      <c r="M41" s="127">
        <f t="shared" si="3"/>
        <v>149349.75</v>
      </c>
      <c r="N41" s="97"/>
      <c r="O41" s="160">
        <v>15</v>
      </c>
      <c r="P41" s="47"/>
      <c r="Q41" s="47"/>
      <c r="S41" s="43">
        <f t="shared" si="0"/>
        <v>15</v>
      </c>
      <c r="T41" s="44">
        <f t="shared" si="4"/>
        <v>144122.54999999999</v>
      </c>
    </row>
    <row r="42" spans="1:20" ht="39.950000000000003" hidden="1" customHeight="1" x14ac:dyDescent="0.3">
      <c r="A42" s="47">
        <v>34</v>
      </c>
      <c r="B42" s="48" t="s">
        <v>174</v>
      </c>
      <c r="C42" s="48" t="s">
        <v>173</v>
      </c>
      <c r="D42" s="81" t="s">
        <v>175</v>
      </c>
      <c r="E42" s="47">
        <v>0</v>
      </c>
      <c r="F42" s="148" t="s">
        <v>94</v>
      </c>
      <c r="G42" s="148" t="s">
        <v>94</v>
      </c>
      <c r="H42" s="85">
        <v>0</v>
      </c>
      <c r="I42" s="86">
        <v>0</v>
      </c>
      <c r="J42" s="169"/>
      <c r="K42" s="49">
        <f t="shared" si="1"/>
        <v>0</v>
      </c>
      <c r="L42" s="135">
        <f t="shared" si="2"/>
        <v>0</v>
      </c>
      <c r="M42" s="127">
        <f t="shared" si="3"/>
        <v>0</v>
      </c>
      <c r="N42" s="97"/>
      <c r="O42" s="160"/>
      <c r="P42" s="47"/>
      <c r="Q42" s="47"/>
      <c r="S42" s="43">
        <f t="shared" si="0"/>
        <v>0</v>
      </c>
      <c r="T42" s="44">
        <f t="shared" si="4"/>
        <v>0</v>
      </c>
    </row>
    <row r="43" spans="1:20" ht="39.950000000000003" customHeight="1" x14ac:dyDescent="0.3">
      <c r="A43" s="47">
        <v>35</v>
      </c>
      <c r="B43" s="48" t="s">
        <v>176</v>
      </c>
      <c r="C43" s="48" t="s">
        <v>177</v>
      </c>
      <c r="D43" s="81" t="s">
        <v>178</v>
      </c>
      <c r="E43" s="47">
        <v>3</v>
      </c>
      <c r="F43" s="148">
        <v>4928.53</v>
      </c>
      <c r="G43" s="148">
        <v>2941.82</v>
      </c>
      <c r="H43" s="85">
        <v>0.2</v>
      </c>
      <c r="I43" s="86">
        <v>0.52249999999999996</v>
      </c>
      <c r="J43" s="169">
        <v>2353.46</v>
      </c>
      <c r="K43" s="49">
        <f>ROUND(J43/(1-3.5%),2)</f>
        <v>2438.8200000000002</v>
      </c>
      <c r="L43" s="135">
        <f>J43*E43</f>
        <v>7060.38</v>
      </c>
      <c r="M43" s="127">
        <f t="shared" si="3"/>
        <v>7316.4600000000009</v>
      </c>
      <c r="N43" s="97"/>
      <c r="O43" s="160">
        <v>3</v>
      </c>
      <c r="P43" s="47"/>
      <c r="Q43" s="47"/>
      <c r="S43" s="43">
        <f t="shared" si="0"/>
        <v>3</v>
      </c>
      <c r="T43" s="44">
        <f t="shared" si="4"/>
        <v>7060.38</v>
      </c>
    </row>
    <row r="44" spans="1:20" ht="39.950000000000003" hidden="1" customHeight="1" x14ac:dyDescent="0.3">
      <c r="A44" s="47">
        <v>36</v>
      </c>
      <c r="B44" s="48" t="s">
        <v>179</v>
      </c>
      <c r="C44" s="48" t="s">
        <v>177</v>
      </c>
      <c r="D44" s="81" t="s">
        <v>155</v>
      </c>
      <c r="E44" s="47">
        <v>0</v>
      </c>
      <c r="F44" s="148" t="s">
        <v>94</v>
      </c>
      <c r="G44" s="148" t="s">
        <v>94</v>
      </c>
      <c r="H44" s="85">
        <v>0</v>
      </c>
      <c r="I44" s="86">
        <v>0</v>
      </c>
      <c r="J44" s="169"/>
      <c r="K44" s="49">
        <f t="shared" si="1"/>
        <v>0</v>
      </c>
      <c r="L44" s="135">
        <f t="shared" si="2"/>
        <v>0</v>
      </c>
      <c r="M44" s="127">
        <f t="shared" si="3"/>
        <v>0</v>
      </c>
      <c r="N44" s="97"/>
      <c r="O44" s="160"/>
      <c r="P44" s="47"/>
      <c r="Q44" s="47"/>
      <c r="S44" s="43">
        <f t="shared" si="0"/>
        <v>0</v>
      </c>
      <c r="T44" s="44">
        <f t="shared" si="4"/>
        <v>0</v>
      </c>
    </row>
    <row r="45" spans="1:20" ht="39.950000000000003" hidden="1" customHeight="1" x14ac:dyDescent="0.3">
      <c r="A45" s="47">
        <v>37</v>
      </c>
      <c r="B45" s="48" t="s">
        <v>180</v>
      </c>
      <c r="C45" s="48" t="s">
        <v>181</v>
      </c>
      <c r="D45" s="81" t="s">
        <v>182</v>
      </c>
      <c r="E45" s="47">
        <v>15</v>
      </c>
      <c r="F45" s="148">
        <v>5725.18</v>
      </c>
      <c r="G45" s="148">
        <v>3307.91</v>
      </c>
      <c r="H45" s="85">
        <v>0.2</v>
      </c>
      <c r="I45" s="86">
        <v>0.53779999999999994</v>
      </c>
      <c r="J45" s="169">
        <v>2646.33</v>
      </c>
      <c r="K45" s="49">
        <f>ROUND(J45/(1-3.5%),2)</f>
        <v>2742.31</v>
      </c>
      <c r="L45" s="135">
        <f>J45*E45</f>
        <v>39694.949999999997</v>
      </c>
      <c r="M45" s="127">
        <f t="shared" si="3"/>
        <v>41134.65</v>
      </c>
      <c r="N45" s="97"/>
      <c r="O45" s="160"/>
      <c r="P45" s="47"/>
      <c r="Q45" s="47"/>
      <c r="S45" s="43">
        <f t="shared" si="0"/>
        <v>0</v>
      </c>
      <c r="T45" s="44">
        <f t="shared" si="4"/>
        <v>0</v>
      </c>
    </row>
    <row r="46" spans="1:20" ht="39.950000000000003" hidden="1" customHeight="1" x14ac:dyDescent="0.3">
      <c r="A46" s="47">
        <v>38</v>
      </c>
      <c r="B46" s="168" t="s">
        <v>183</v>
      </c>
      <c r="C46" s="48" t="s">
        <v>181</v>
      </c>
      <c r="D46" s="81" t="s">
        <v>184</v>
      </c>
      <c r="E46" s="47">
        <v>0</v>
      </c>
      <c r="F46" s="148" t="s">
        <v>94</v>
      </c>
      <c r="G46" s="148" t="s">
        <v>94</v>
      </c>
      <c r="H46" s="85">
        <v>0</v>
      </c>
      <c r="I46" s="86">
        <v>0</v>
      </c>
      <c r="J46" s="169"/>
      <c r="K46" s="49">
        <f t="shared" si="1"/>
        <v>0</v>
      </c>
      <c r="L46" s="135">
        <f t="shared" si="2"/>
        <v>0</v>
      </c>
      <c r="M46" s="127">
        <f t="shared" si="3"/>
        <v>0</v>
      </c>
      <c r="N46" s="97"/>
      <c r="O46" s="160"/>
      <c r="P46" s="47"/>
      <c r="Q46" s="47"/>
      <c r="S46" s="43">
        <f t="shared" si="0"/>
        <v>0</v>
      </c>
      <c r="T46" s="44">
        <f t="shared" si="4"/>
        <v>0</v>
      </c>
    </row>
    <row r="47" spans="1:20" ht="39.950000000000003" hidden="1" customHeight="1" x14ac:dyDescent="0.3">
      <c r="A47" s="47">
        <v>39</v>
      </c>
      <c r="B47" s="168" t="s">
        <v>185</v>
      </c>
      <c r="C47" s="48" t="s">
        <v>186</v>
      </c>
      <c r="D47" s="81" t="s">
        <v>155</v>
      </c>
      <c r="E47" s="47">
        <v>6</v>
      </c>
      <c r="F47" s="148">
        <v>12437.16</v>
      </c>
      <c r="G47" s="148">
        <v>6487.95</v>
      </c>
      <c r="H47" s="85">
        <v>0.2</v>
      </c>
      <c r="I47" s="86">
        <v>0.5827</v>
      </c>
      <c r="J47" s="157">
        <v>5190.3599999999997</v>
      </c>
      <c r="K47" s="49">
        <f>ROUND(J47/(1-3.5%),2)</f>
        <v>5378.61</v>
      </c>
      <c r="L47" s="135">
        <f>J47*E47</f>
        <v>31142.159999999996</v>
      </c>
      <c r="M47" s="127">
        <f t="shared" si="3"/>
        <v>32271.659999999996</v>
      </c>
      <c r="N47" s="97"/>
      <c r="O47" s="160"/>
      <c r="P47" s="47"/>
      <c r="Q47" s="47"/>
      <c r="S47" s="43">
        <f t="shared" si="0"/>
        <v>0</v>
      </c>
      <c r="T47" s="44">
        <f t="shared" si="4"/>
        <v>0</v>
      </c>
    </row>
    <row r="48" spans="1:20" ht="39.950000000000003" hidden="1" customHeight="1" x14ac:dyDescent="0.3">
      <c r="A48" s="47">
        <v>40</v>
      </c>
      <c r="B48" s="48" t="s">
        <v>187</v>
      </c>
      <c r="C48" s="48" t="s">
        <v>188</v>
      </c>
      <c r="D48" s="81" t="s">
        <v>93</v>
      </c>
      <c r="E48" s="47">
        <v>0</v>
      </c>
      <c r="F48" s="148" t="s">
        <v>94</v>
      </c>
      <c r="G48" s="148" t="s">
        <v>94</v>
      </c>
      <c r="H48" s="85">
        <v>0</v>
      </c>
      <c r="I48" s="86">
        <v>0</v>
      </c>
      <c r="J48" s="169"/>
      <c r="K48" s="49">
        <f t="shared" si="1"/>
        <v>0</v>
      </c>
      <c r="L48" s="135">
        <f t="shared" si="2"/>
        <v>0</v>
      </c>
      <c r="M48" s="127">
        <f t="shared" si="3"/>
        <v>0</v>
      </c>
      <c r="N48" s="97"/>
      <c r="O48" s="160"/>
      <c r="P48" s="47"/>
      <c r="Q48" s="47"/>
      <c r="S48" s="43">
        <f t="shared" si="0"/>
        <v>0</v>
      </c>
      <c r="T48" s="44">
        <f t="shared" si="4"/>
        <v>0</v>
      </c>
    </row>
    <row r="49" spans="1:20" ht="39.950000000000003" customHeight="1" x14ac:dyDescent="0.3">
      <c r="A49" s="47">
        <v>41</v>
      </c>
      <c r="B49" s="168" t="s">
        <v>189</v>
      </c>
      <c r="C49" s="48" t="s">
        <v>190</v>
      </c>
      <c r="D49" s="81" t="s">
        <v>191</v>
      </c>
      <c r="E49" s="47">
        <v>6</v>
      </c>
      <c r="F49" s="148">
        <v>4184.33</v>
      </c>
      <c r="G49" s="148">
        <v>1897.1</v>
      </c>
      <c r="H49" s="85">
        <v>0.2</v>
      </c>
      <c r="I49" s="86">
        <v>0.63729999999999998</v>
      </c>
      <c r="J49" s="169">
        <v>1517.68</v>
      </c>
      <c r="K49" s="49">
        <f>ROUND(J49/(1-3.5%),2)</f>
        <v>1572.73</v>
      </c>
      <c r="L49" s="135">
        <f>J49*E49</f>
        <v>9106.08</v>
      </c>
      <c r="M49" s="127">
        <f t="shared" si="3"/>
        <v>9436.380000000001</v>
      </c>
      <c r="N49" s="97"/>
      <c r="O49" s="160">
        <v>6</v>
      </c>
      <c r="P49" s="47"/>
      <c r="Q49" s="47"/>
      <c r="S49" s="43">
        <f t="shared" si="0"/>
        <v>6</v>
      </c>
      <c r="T49" s="44">
        <f t="shared" si="4"/>
        <v>9106.08</v>
      </c>
    </row>
    <row r="50" spans="1:20" ht="39.950000000000003" hidden="1" customHeight="1" x14ac:dyDescent="0.3">
      <c r="A50" s="47">
        <v>42</v>
      </c>
      <c r="B50" s="168" t="s">
        <v>192</v>
      </c>
      <c r="C50" s="48" t="s">
        <v>193</v>
      </c>
      <c r="D50" s="81" t="s">
        <v>194</v>
      </c>
      <c r="E50" s="47">
        <v>0</v>
      </c>
      <c r="F50" s="148" t="s">
        <v>94</v>
      </c>
      <c r="G50" s="148" t="s">
        <v>94</v>
      </c>
      <c r="H50" s="85">
        <v>0</v>
      </c>
      <c r="I50" s="86">
        <v>0</v>
      </c>
      <c r="J50" s="169"/>
      <c r="K50" s="49">
        <f t="shared" si="1"/>
        <v>0</v>
      </c>
      <c r="L50" s="135">
        <f t="shared" si="2"/>
        <v>0</v>
      </c>
      <c r="M50" s="127">
        <f t="shared" si="3"/>
        <v>0</v>
      </c>
      <c r="N50" s="97"/>
      <c r="O50" s="160"/>
      <c r="P50" s="47"/>
      <c r="Q50" s="47"/>
      <c r="S50" s="43">
        <f t="shared" si="0"/>
        <v>0</v>
      </c>
      <c r="T50" s="44">
        <f t="shared" si="4"/>
        <v>0</v>
      </c>
    </row>
    <row r="51" spans="1:20" ht="39.950000000000003" hidden="1" customHeight="1" x14ac:dyDescent="0.3">
      <c r="A51" s="47">
        <v>43</v>
      </c>
      <c r="B51" s="168" t="s">
        <v>195</v>
      </c>
      <c r="C51" s="48" t="s">
        <v>196</v>
      </c>
      <c r="D51" s="81" t="s">
        <v>197</v>
      </c>
      <c r="E51" s="47">
        <v>0</v>
      </c>
      <c r="F51" s="148" t="s">
        <v>94</v>
      </c>
      <c r="G51" s="148" t="s">
        <v>94</v>
      </c>
      <c r="H51" s="85">
        <v>0</v>
      </c>
      <c r="I51" s="86">
        <v>0</v>
      </c>
      <c r="J51" s="169"/>
      <c r="K51" s="49">
        <f t="shared" si="1"/>
        <v>0</v>
      </c>
      <c r="L51" s="135">
        <f t="shared" si="2"/>
        <v>0</v>
      </c>
      <c r="M51" s="127">
        <f t="shared" si="3"/>
        <v>0</v>
      </c>
      <c r="N51" s="97"/>
      <c r="O51" s="160"/>
      <c r="P51" s="47"/>
      <c r="Q51" s="47"/>
      <c r="S51" s="43">
        <f t="shared" si="0"/>
        <v>0</v>
      </c>
      <c r="T51" s="44">
        <f t="shared" si="4"/>
        <v>0</v>
      </c>
    </row>
    <row r="52" spans="1:20" ht="39.950000000000003" customHeight="1" x14ac:dyDescent="0.3">
      <c r="A52" s="47">
        <v>44</v>
      </c>
      <c r="B52" s="168" t="s">
        <v>198</v>
      </c>
      <c r="C52" s="48" t="s">
        <v>199</v>
      </c>
      <c r="D52" s="81" t="s">
        <v>93</v>
      </c>
      <c r="E52" s="47">
        <v>4</v>
      </c>
      <c r="F52" s="148">
        <v>28577.81</v>
      </c>
      <c r="G52" s="148">
        <v>19276.990000000002</v>
      </c>
      <c r="H52" s="85">
        <v>0.25</v>
      </c>
      <c r="I52" s="86">
        <v>0.49409999999999998</v>
      </c>
      <c r="J52" s="169">
        <v>14457.74</v>
      </c>
      <c r="K52" s="49">
        <f>ROUND(J52/(1-3.5%),2)</f>
        <v>14982.11</v>
      </c>
      <c r="L52" s="135">
        <f>J52*E52</f>
        <v>57830.96</v>
      </c>
      <c r="M52" s="127">
        <f t="shared" si="3"/>
        <v>59928.44</v>
      </c>
      <c r="N52" s="97"/>
      <c r="O52" s="160">
        <v>4</v>
      </c>
      <c r="P52" s="47"/>
      <c r="Q52" s="47"/>
      <c r="S52" s="43">
        <f t="shared" si="0"/>
        <v>4</v>
      </c>
      <c r="T52" s="44">
        <f t="shared" si="4"/>
        <v>57830.96</v>
      </c>
    </row>
    <row r="53" spans="1:20" ht="39.950000000000003" customHeight="1" x14ac:dyDescent="0.3">
      <c r="A53" s="47">
        <v>45</v>
      </c>
      <c r="B53" s="48" t="s">
        <v>200</v>
      </c>
      <c r="C53" s="48" t="s">
        <v>201</v>
      </c>
      <c r="D53" s="81" t="s">
        <v>155</v>
      </c>
      <c r="E53" s="47">
        <v>4</v>
      </c>
      <c r="F53" s="148">
        <v>12646.97</v>
      </c>
      <c r="G53" s="148">
        <v>8030.99</v>
      </c>
      <c r="H53" s="85">
        <v>0.2</v>
      </c>
      <c r="I53" s="86">
        <v>0.49199999999999999</v>
      </c>
      <c r="J53" s="169">
        <v>6424.79</v>
      </c>
      <c r="K53" s="49">
        <f t="shared" ref="K53" si="5">ROUND(J53/(1-3.5%),2)</f>
        <v>6657.81</v>
      </c>
      <c r="L53" s="135">
        <f>J53*E53</f>
        <v>25699.16</v>
      </c>
      <c r="M53" s="127">
        <f t="shared" si="3"/>
        <v>26631.24</v>
      </c>
      <c r="N53" s="97"/>
      <c r="O53" s="160">
        <v>4</v>
      </c>
      <c r="P53" s="47"/>
      <c r="Q53" s="47"/>
      <c r="S53" s="43">
        <f t="shared" si="0"/>
        <v>4</v>
      </c>
      <c r="T53" s="44">
        <f t="shared" si="4"/>
        <v>25699.16</v>
      </c>
    </row>
    <row r="54" spans="1:20" ht="39.950000000000003" hidden="1" customHeight="1" x14ac:dyDescent="0.3">
      <c r="A54" s="47">
        <v>46</v>
      </c>
      <c r="B54" s="168" t="s">
        <v>202</v>
      </c>
      <c r="C54" s="48" t="s">
        <v>203</v>
      </c>
      <c r="D54" s="81" t="s">
        <v>93</v>
      </c>
      <c r="E54" s="47">
        <v>0</v>
      </c>
      <c r="F54" s="148" t="s">
        <v>94</v>
      </c>
      <c r="G54" s="148" t="s">
        <v>94</v>
      </c>
      <c r="H54" s="85">
        <v>0</v>
      </c>
      <c r="I54" s="86">
        <v>0</v>
      </c>
      <c r="J54" s="49"/>
      <c r="K54" s="49">
        <f t="shared" si="1"/>
        <v>0</v>
      </c>
      <c r="L54" s="135">
        <f t="shared" si="2"/>
        <v>0</v>
      </c>
      <c r="M54" s="127">
        <f t="shared" si="3"/>
        <v>0</v>
      </c>
      <c r="N54" s="97"/>
      <c r="O54" s="160"/>
      <c r="P54" s="47"/>
      <c r="Q54" s="47"/>
      <c r="S54" s="43">
        <f t="shared" si="0"/>
        <v>0</v>
      </c>
      <c r="T54" s="44">
        <f t="shared" si="4"/>
        <v>0</v>
      </c>
    </row>
    <row r="55" spans="1:20" ht="39.950000000000003" hidden="1" customHeight="1" x14ac:dyDescent="0.3">
      <c r="A55" s="47">
        <v>47</v>
      </c>
      <c r="B55" s="48" t="s">
        <v>204</v>
      </c>
      <c r="C55" s="48" t="s">
        <v>205</v>
      </c>
      <c r="D55" s="81" t="s">
        <v>155</v>
      </c>
      <c r="E55" s="47">
        <v>0</v>
      </c>
      <c r="F55" s="148" t="s">
        <v>94</v>
      </c>
      <c r="G55" s="148" t="s">
        <v>94</v>
      </c>
      <c r="H55" s="85">
        <v>0</v>
      </c>
      <c r="I55" s="86">
        <v>0</v>
      </c>
      <c r="J55" s="169"/>
      <c r="K55" s="49">
        <f t="shared" si="1"/>
        <v>0</v>
      </c>
      <c r="L55" s="135">
        <f t="shared" si="2"/>
        <v>0</v>
      </c>
      <c r="M55" s="127">
        <f t="shared" si="3"/>
        <v>0</v>
      </c>
      <c r="N55" s="97"/>
      <c r="O55" s="160"/>
      <c r="P55" s="47"/>
      <c r="Q55" s="47"/>
      <c r="S55" s="43">
        <f t="shared" si="0"/>
        <v>0</v>
      </c>
      <c r="T55" s="44">
        <f t="shared" si="4"/>
        <v>0</v>
      </c>
    </row>
    <row r="56" spans="1:20" ht="39.950000000000003" customHeight="1" x14ac:dyDescent="0.3">
      <c r="A56" s="47">
        <v>48</v>
      </c>
      <c r="B56" s="168" t="s">
        <v>206</v>
      </c>
      <c r="C56" s="48" t="s">
        <v>207</v>
      </c>
      <c r="D56" s="81" t="s">
        <v>93</v>
      </c>
      <c r="E56" s="47">
        <v>4</v>
      </c>
      <c r="F56" s="148">
        <v>37952.94</v>
      </c>
      <c r="G56" s="148">
        <v>33487.760000000002</v>
      </c>
      <c r="H56" s="85">
        <v>0.25</v>
      </c>
      <c r="I56" s="86">
        <v>0.3382</v>
      </c>
      <c r="J56" s="157">
        <v>25115.82</v>
      </c>
      <c r="K56" s="49">
        <f>ROUND(J56/(1-3.5%),2)</f>
        <v>26026.76</v>
      </c>
      <c r="L56" s="135">
        <f>J56*E56</f>
        <v>100463.28</v>
      </c>
      <c r="M56" s="127">
        <f t="shared" si="3"/>
        <v>104107.04</v>
      </c>
      <c r="N56" s="97"/>
      <c r="O56" s="160">
        <v>4</v>
      </c>
      <c r="P56" s="47"/>
      <c r="Q56" s="47"/>
      <c r="S56" s="43">
        <f t="shared" si="0"/>
        <v>4</v>
      </c>
      <c r="T56" s="44">
        <f t="shared" si="4"/>
        <v>100463.28</v>
      </c>
    </row>
    <row r="57" spans="1:20" ht="39.950000000000003" hidden="1" customHeight="1" x14ac:dyDescent="0.3">
      <c r="A57" s="47">
        <v>49</v>
      </c>
      <c r="B57" s="48" t="s">
        <v>208</v>
      </c>
      <c r="C57" s="48" t="s">
        <v>209</v>
      </c>
      <c r="D57" s="81" t="s">
        <v>210</v>
      </c>
      <c r="E57" s="47">
        <v>0</v>
      </c>
      <c r="F57" s="148" t="s">
        <v>94</v>
      </c>
      <c r="G57" s="148" t="s">
        <v>94</v>
      </c>
      <c r="H57" s="85">
        <v>0</v>
      </c>
      <c r="I57" s="86">
        <v>0</v>
      </c>
      <c r="J57" s="169"/>
      <c r="K57" s="49">
        <f t="shared" si="1"/>
        <v>0</v>
      </c>
      <c r="L57" s="135">
        <f t="shared" si="2"/>
        <v>0</v>
      </c>
      <c r="M57" s="127">
        <f t="shared" si="3"/>
        <v>0</v>
      </c>
      <c r="N57" s="97"/>
      <c r="O57" s="160"/>
      <c r="P57" s="47"/>
      <c r="Q57" s="47"/>
      <c r="S57" s="43">
        <f t="shared" si="0"/>
        <v>0</v>
      </c>
      <c r="T57" s="44">
        <f t="shared" si="4"/>
        <v>0</v>
      </c>
    </row>
    <row r="58" spans="1:20" ht="39.950000000000003" customHeight="1" x14ac:dyDescent="0.3">
      <c r="A58" s="47">
        <v>50</v>
      </c>
      <c r="B58" s="168" t="s">
        <v>211</v>
      </c>
      <c r="C58" s="48" t="s">
        <v>212</v>
      </c>
      <c r="D58" s="81" t="s">
        <v>93</v>
      </c>
      <c r="E58" s="47">
        <v>4</v>
      </c>
      <c r="F58" s="148">
        <v>9440.7000000000007</v>
      </c>
      <c r="G58" s="148">
        <v>7566.55</v>
      </c>
      <c r="H58" s="85">
        <v>0.2</v>
      </c>
      <c r="I58" s="86">
        <v>0.35880000000000001</v>
      </c>
      <c r="J58" s="169">
        <v>6053.24</v>
      </c>
      <c r="K58" s="49">
        <f>ROUND(J58/(1-3.5%),2)</f>
        <v>6272.79</v>
      </c>
      <c r="L58" s="135">
        <f>J58*E58</f>
        <v>24212.959999999999</v>
      </c>
      <c r="M58" s="127">
        <f t="shared" si="3"/>
        <v>25091.16</v>
      </c>
      <c r="N58" s="97"/>
      <c r="O58" s="160">
        <v>4</v>
      </c>
      <c r="P58" s="47"/>
      <c r="Q58" s="47"/>
      <c r="S58" s="43">
        <f t="shared" si="0"/>
        <v>4</v>
      </c>
      <c r="T58" s="44">
        <f t="shared" si="4"/>
        <v>24212.959999999999</v>
      </c>
    </row>
    <row r="59" spans="1:20" ht="39.950000000000003" hidden="1" customHeight="1" x14ac:dyDescent="0.3">
      <c r="A59" s="47">
        <v>51</v>
      </c>
      <c r="B59" s="48" t="s">
        <v>213</v>
      </c>
      <c r="C59" s="48" t="s">
        <v>214</v>
      </c>
      <c r="D59" s="81" t="s">
        <v>210</v>
      </c>
      <c r="E59" s="47">
        <v>0</v>
      </c>
      <c r="F59" s="148" t="s">
        <v>94</v>
      </c>
      <c r="G59" s="148" t="s">
        <v>94</v>
      </c>
      <c r="H59" s="85">
        <v>0</v>
      </c>
      <c r="I59" s="86">
        <v>0</v>
      </c>
      <c r="J59" s="49"/>
      <c r="K59" s="49">
        <f t="shared" si="1"/>
        <v>0</v>
      </c>
      <c r="L59" s="135">
        <f t="shared" si="2"/>
        <v>0</v>
      </c>
      <c r="M59" s="127">
        <f t="shared" si="3"/>
        <v>0</v>
      </c>
      <c r="N59" s="97"/>
      <c r="O59" s="160"/>
      <c r="P59" s="47"/>
      <c r="Q59" s="47"/>
      <c r="S59" s="43">
        <f t="shared" si="0"/>
        <v>0</v>
      </c>
      <c r="T59" s="44">
        <f t="shared" si="4"/>
        <v>0</v>
      </c>
    </row>
    <row r="60" spans="1:20" ht="39.950000000000003" hidden="1" customHeight="1" x14ac:dyDescent="0.3">
      <c r="A60" s="47">
        <v>52</v>
      </c>
      <c r="B60" s="168" t="s">
        <v>215</v>
      </c>
      <c r="C60" s="48" t="s">
        <v>216</v>
      </c>
      <c r="D60" s="81" t="s">
        <v>210</v>
      </c>
      <c r="E60" s="47">
        <v>0</v>
      </c>
      <c r="F60" s="148" t="s">
        <v>94</v>
      </c>
      <c r="G60" s="148" t="s">
        <v>94</v>
      </c>
      <c r="H60" s="85">
        <v>0</v>
      </c>
      <c r="I60" s="86">
        <v>0</v>
      </c>
      <c r="J60" s="169"/>
      <c r="K60" s="49">
        <f t="shared" si="1"/>
        <v>0</v>
      </c>
      <c r="L60" s="135">
        <f t="shared" si="2"/>
        <v>0</v>
      </c>
      <c r="M60" s="127">
        <f t="shared" si="3"/>
        <v>0</v>
      </c>
      <c r="N60" s="97"/>
      <c r="O60" s="160"/>
      <c r="P60" s="47"/>
      <c r="Q60" s="47"/>
      <c r="S60" s="43">
        <f t="shared" si="0"/>
        <v>0</v>
      </c>
      <c r="T60" s="44">
        <f t="shared" si="4"/>
        <v>0</v>
      </c>
    </row>
    <row r="61" spans="1:20" ht="39.950000000000003" hidden="1" customHeight="1" x14ac:dyDescent="0.3">
      <c r="A61" s="47">
        <v>53</v>
      </c>
      <c r="B61" s="48" t="s">
        <v>217</v>
      </c>
      <c r="C61" s="48" t="s">
        <v>218</v>
      </c>
      <c r="D61" s="81" t="s">
        <v>219</v>
      </c>
      <c r="E61" s="47">
        <v>0</v>
      </c>
      <c r="F61" s="148" t="s">
        <v>94</v>
      </c>
      <c r="G61" s="148" t="s">
        <v>94</v>
      </c>
      <c r="H61" s="85">
        <v>0</v>
      </c>
      <c r="I61" s="86">
        <v>0</v>
      </c>
      <c r="J61" s="169"/>
      <c r="K61" s="49">
        <f t="shared" si="1"/>
        <v>0</v>
      </c>
      <c r="L61" s="135">
        <f t="shared" si="2"/>
        <v>0</v>
      </c>
      <c r="M61" s="127">
        <f t="shared" si="3"/>
        <v>0</v>
      </c>
      <c r="N61" s="97"/>
      <c r="O61" s="160"/>
      <c r="P61" s="47"/>
      <c r="Q61" s="47"/>
      <c r="S61" s="43">
        <f t="shared" si="0"/>
        <v>0</v>
      </c>
      <c r="T61" s="44">
        <f t="shared" si="4"/>
        <v>0</v>
      </c>
    </row>
    <row r="62" spans="1:20" ht="39.950000000000003" customHeight="1" x14ac:dyDescent="0.3">
      <c r="A62" s="47">
        <v>54</v>
      </c>
      <c r="B62" s="48" t="s">
        <v>220</v>
      </c>
      <c r="C62" s="48" t="s">
        <v>221</v>
      </c>
      <c r="D62" s="81" t="s">
        <v>222</v>
      </c>
      <c r="E62" s="47">
        <v>4</v>
      </c>
      <c r="F62" s="148">
        <v>9452.7199999999993</v>
      </c>
      <c r="G62" s="148">
        <v>5502.25</v>
      </c>
      <c r="H62" s="85">
        <v>0.2</v>
      </c>
      <c r="I62" s="86">
        <v>0.5343</v>
      </c>
      <c r="J62" s="169">
        <v>4401.8</v>
      </c>
      <c r="K62" s="49">
        <f>ROUND(J62/(1-3.5%),2)</f>
        <v>4561.45</v>
      </c>
      <c r="L62" s="135">
        <f>J62*E62</f>
        <v>17607.2</v>
      </c>
      <c r="M62" s="127">
        <f t="shared" si="3"/>
        <v>18245.8</v>
      </c>
      <c r="N62" s="97"/>
      <c r="O62" s="160">
        <v>4</v>
      </c>
      <c r="P62" s="47"/>
      <c r="Q62" s="47"/>
      <c r="S62" s="43">
        <f t="shared" si="0"/>
        <v>4</v>
      </c>
      <c r="T62" s="44">
        <f t="shared" si="4"/>
        <v>17607.2</v>
      </c>
    </row>
    <row r="63" spans="1:20" ht="39.950000000000003" hidden="1" customHeight="1" x14ac:dyDescent="0.3">
      <c r="A63" s="47">
        <v>55</v>
      </c>
      <c r="B63" s="168" t="s">
        <v>223</v>
      </c>
      <c r="C63" s="48" t="s">
        <v>221</v>
      </c>
      <c r="D63" s="81" t="s">
        <v>93</v>
      </c>
      <c r="E63" s="47">
        <v>0</v>
      </c>
      <c r="F63" s="148" t="s">
        <v>94</v>
      </c>
      <c r="G63" s="148" t="s">
        <v>94</v>
      </c>
      <c r="H63" s="85">
        <v>0</v>
      </c>
      <c r="I63" s="86">
        <v>0</v>
      </c>
      <c r="J63" s="157"/>
      <c r="K63" s="49">
        <f t="shared" si="1"/>
        <v>0</v>
      </c>
      <c r="L63" s="135">
        <f t="shared" si="2"/>
        <v>0</v>
      </c>
      <c r="M63" s="127">
        <f t="shared" si="3"/>
        <v>0</v>
      </c>
      <c r="N63" s="97"/>
      <c r="O63" s="160"/>
      <c r="P63" s="47"/>
      <c r="Q63" s="47"/>
      <c r="S63" s="43">
        <f t="shared" si="0"/>
        <v>0</v>
      </c>
      <c r="T63" s="44">
        <f t="shared" si="4"/>
        <v>0</v>
      </c>
    </row>
    <row r="64" spans="1:20" ht="39.950000000000003" hidden="1" customHeight="1" x14ac:dyDescent="0.3">
      <c r="A64" s="47">
        <v>56</v>
      </c>
      <c r="B64" s="168" t="s">
        <v>224</v>
      </c>
      <c r="C64" s="48" t="s">
        <v>225</v>
      </c>
      <c r="D64" s="81" t="s">
        <v>226</v>
      </c>
      <c r="E64" s="47">
        <v>0</v>
      </c>
      <c r="F64" s="148" t="s">
        <v>94</v>
      </c>
      <c r="G64" s="148" t="s">
        <v>94</v>
      </c>
      <c r="H64" s="85">
        <v>0</v>
      </c>
      <c r="I64" s="86">
        <v>0</v>
      </c>
      <c r="J64" s="49"/>
      <c r="K64" s="49">
        <f t="shared" si="1"/>
        <v>0</v>
      </c>
      <c r="L64" s="135">
        <f t="shared" si="2"/>
        <v>0</v>
      </c>
      <c r="M64" s="127">
        <f t="shared" si="3"/>
        <v>0</v>
      </c>
      <c r="N64" s="97"/>
      <c r="O64" s="160"/>
      <c r="P64" s="47"/>
      <c r="Q64" s="47"/>
      <c r="S64" s="43">
        <f t="shared" si="0"/>
        <v>0</v>
      </c>
      <c r="T64" s="44">
        <f t="shared" si="4"/>
        <v>0</v>
      </c>
    </row>
    <row r="65" spans="1:20" ht="39.950000000000003" hidden="1" customHeight="1" x14ac:dyDescent="0.3">
      <c r="A65" s="47">
        <v>57</v>
      </c>
      <c r="B65" s="168" t="s">
        <v>227</v>
      </c>
      <c r="C65" s="48" t="s">
        <v>228</v>
      </c>
      <c r="D65" s="81" t="s">
        <v>229</v>
      </c>
      <c r="E65" s="47">
        <v>0</v>
      </c>
      <c r="F65" s="148" t="s">
        <v>94</v>
      </c>
      <c r="G65" s="148" t="s">
        <v>94</v>
      </c>
      <c r="H65" s="85">
        <v>0</v>
      </c>
      <c r="I65" s="86">
        <v>0</v>
      </c>
      <c r="J65" s="169"/>
      <c r="K65" s="49">
        <f t="shared" si="1"/>
        <v>0</v>
      </c>
      <c r="L65" s="135">
        <f t="shared" si="2"/>
        <v>0</v>
      </c>
      <c r="M65" s="127">
        <f t="shared" si="3"/>
        <v>0</v>
      </c>
      <c r="N65" s="97"/>
      <c r="O65" s="160"/>
      <c r="P65" s="47"/>
      <c r="Q65" s="47"/>
      <c r="S65" s="43">
        <f t="shared" si="0"/>
        <v>0</v>
      </c>
      <c r="T65" s="44">
        <f t="shared" si="4"/>
        <v>0</v>
      </c>
    </row>
    <row r="66" spans="1:20" ht="39.950000000000003" hidden="1" customHeight="1" x14ac:dyDescent="0.3">
      <c r="A66" s="47">
        <v>58</v>
      </c>
      <c r="B66" s="168" t="s">
        <v>230</v>
      </c>
      <c r="C66" s="48" t="s">
        <v>231</v>
      </c>
      <c r="D66" s="81" t="s">
        <v>232</v>
      </c>
      <c r="E66" s="47">
        <v>0</v>
      </c>
      <c r="F66" s="148" t="s">
        <v>94</v>
      </c>
      <c r="G66" s="148" t="s">
        <v>94</v>
      </c>
      <c r="H66" s="85">
        <v>0</v>
      </c>
      <c r="I66" s="86">
        <v>0</v>
      </c>
      <c r="J66" s="49"/>
      <c r="K66" s="49">
        <f t="shared" si="1"/>
        <v>0</v>
      </c>
      <c r="L66" s="135">
        <f t="shared" si="2"/>
        <v>0</v>
      </c>
      <c r="M66" s="127">
        <f t="shared" si="3"/>
        <v>0</v>
      </c>
      <c r="N66" s="97"/>
      <c r="O66" s="160"/>
      <c r="P66" s="47"/>
      <c r="Q66" s="47"/>
      <c r="S66" s="43">
        <f t="shared" si="0"/>
        <v>0</v>
      </c>
      <c r="T66" s="44">
        <f t="shared" si="4"/>
        <v>0</v>
      </c>
    </row>
    <row r="67" spans="1:20" ht="39.950000000000003" hidden="1" customHeight="1" x14ac:dyDescent="0.3">
      <c r="A67" s="47">
        <v>59</v>
      </c>
      <c r="B67" s="48" t="s">
        <v>233</v>
      </c>
      <c r="C67" s="48" t="s">
        <v>234</v>
      </c>
      <c r="D67" s="81" t="s">
        <v>235</v>
      </c>
      <c r="E67" s="47">
        <v>0</v>
      </c>
      <c r="F67" s="148" t="s">
        <v>94</v>
      </c>
      <c r="G67" s="148" t="s">
        <v>94</v>
      </c>
      <c r="H67" s="85">
        <v>0</v>
      </c>
      <c r="I67" s="86">
        <v>0</v>
      </c>
      <c r="J67" s="49"/>
      <c r="K67" s="49">
        <f t="shared" si="1"/>
        <v>0</v>
      </c>
      <c r="L67" s="135">
        <f t="shared" si="2"/>
        <v>0</v>
      </c>
      <c r="M67" s="127">
        <f t="shared" si="3"/>
        <v>0</v>
      </c>
      <c r="N67" s="97"/>
      <c r="O67" s="160"/>
      <c r="P67" s="47"/>
      <c r="Q67" s="47"/>
      <c r="S67" s="43">
        <f t="shared" si="0"/>
        <v>0</v>
      </c>
      <c r="T67" s="44">
        <f t="shared" si="4"/>
        <v>0</v>
      </c>
    </row>
    <row r="68" spans="1:20" ht="39.950000000000003" customHeight="1" x14ac:dyDescent="0.3">
      <c r="A68" s="47">
        <v>60</v>
      </c>
      <c r="B68" s="168" t="s">
        <v>236</v>
      </c>
      <c r="C68" s="48" t="s">
        <v>237</v>
      </c>
      <c r="D68" s="81" t="s">
        <v>155</v>
      </c>
      <c r="E68" s="47">
        <v>20</v>
      </c>
      <c r="F68" s="148">
        <v>10658.08</v>
      </c>
      <c r="G68" s="148">
        <v>6023.51</v>
      </c>
      <c r="H68" s="85">
        <v>0.25</v>
      </c>
      <c r="I68" s="86">
        <v>0.57609999999999995</v>
      </c>
      <c r="J68" s="169">
        <v>4517.63</v>
      </c>
      <c r="K68" s="49">
        <f t="shared" ref="K68:K72" si="6">ROUND(J68/(1-3.5%),2)</f>
        <v>4681.4799999999996</v>
      </c>
      <c r="L68" s="135">
        <f>J68*E68</f>
        <v>90352.6</v>
      </c>
      <c r="M68" s="127">
        <f t="shared" si="3"/>
        <v>93629.599999999991</v>
      </c>
      <c r="N68" s="97"/>
      <c r="O68" s="160">
        <v>20</v>
      </c>
      <c r="P68" s="47"/>
      <c r="Q68" s="47"/>
      <c r="S68" s="43">
        <f t="shared" si="0"/>
        <v>20</v>
      </c>
      <c r="T68" s="44">
        <f t="shared" si="4"/>
        <v>90352.6</v>
      </c>
    </row>
    <row r="69" spans="1:20" ht="39.950000000000003" customHeight="1" x14ac:dyDescent="0.3">
      <c r="A69" s="47">
        <v>61</v>
      </c>
      <c r="B69" s="48" t="s">
        <v>238</v>
      </c>
      <c r="C69" s="48" t="s">
        <v>239</v>
      </c>
      <c r="D69" s="81" t="s">
        <v>240</v>
      </c>
      <c r="E69" s="47">
        <v>15</v>
      </c>
      <c r="F69" s="148">
        <v>15222.7</v>
      </c>
      <c r="G69" s="148">
        <v>8035.36</v>
      </c>
      <c r="H69" s="85">
        <v>0.25</v>
      </c>
      <c r="I69" s="86">
        <v>0.60409999999999997</v>
      </c>
      <c r="J69" s="169">
        <v>6026.52</v>
      </c>
      <c r="K69" s="49">
        <f t="shared" si="6"/>
        <v>6245.1</v>
      </c>
      <c r="L69" s="135">
        <f>J69*E69</f>
        <v>90397.8</v>
      </c>
      <c r="M69" s="127">
        <f t="shared" si="3"/>
        <v>93676.5</v>
      </c>
      <c r="N69" s="97"/>
      <c r="O69" s="160">
        <v>15</v>
      </c>
      <c r="P69" s="47"/>
      <c r="Q69" s="47"/>
      <c r="S69" s="43">
        <f t="shared" si="0"/>
        <v>15</v>
      </c>
      <c r="T69" s="44">
        <f t="shared" si="4"/>
        <v>90397.8</v>
      </c>
    </row>
    <row r="70" spans="1:20" ht="39.950000000000003" hidden="1" customHeight="1" x14ac:dyDescent="0.3">
      <c r="A70" s="47">
        <v>62</v>
      </c>
      <c r="B70" s="168" t="s">
        <v>241</v>
      </c>
      <c r="C70" s="48" t="s">
        <v>242</v>
      </c>
      <c r="D70" s="81" t="s">
        <v>243</v>
      </c>
      <c r="E70" s="47">
        <v>3</v>
      </c>
      <c r="F70" s="148">
        <v>20908.54</v>
      </c>
      <c r="G70" s="148">
        <v>10136.81</v>
      </c>
      <c r="H70" s="85">
        <v>0.2</v>
      </c>
      <c r="I70" s="86">
        <v>0.61209999999999998</v>
      </c>
      <c r="J70" s="169">
        <v>8109.45</v>
      </c>
      <c r="K70" s="49">
        <f t="shared" si="6"/>
        <v>8403.58</v>
      </c>
      <c r="L70" s="135">
        <f>J70*E70</f>
        <v>24328.35</v>
      </c>
      <c r="M70" s="127">
        <f t="shared" si="3"/>
        <v>25210.739999999998</v>
      </c>
      <c r="N70" s="97"/>
      <c r="O70" s="160"/>
      <c r="P70" s="47"/>
      <c r="Q70" s="47"/>
      <c r="S70" s="43">
        <f t="shared" si="0"/>
        <v>0</v>
      </c>
      <c r="T70" s="44">
        <f t="shared" si="4"/>
        <v>0</v>
      </c>
    </row>
    <row r="71" spans="1:20" ht="39.950000000000003" hidden="1" customHeight="1" x14ac:dyDescent="0.3">
      <c r="A71" s="47">
        <v>63</v>
      </c>
      <c r="B71" s="168" t="s">
        <v>244</v>
      </c>
      <c r="C71" s="48" t="s">
        <v>245</v>
      </c>
      <c r="D71" s="81" t="s">
        <v>243</v>
      </c>
      <c r="E71" s="47">
        <v>3</v>
      </c>
      <c r="F71" s="148">
        <v>20359.96</v>
      </c>
      <c r="G71" s="148">
        <v>11560.73</v>
      </c>
      <c r="H71" s="85">
        <v>0.2</v>
      </c>
      <c r="I71" s="86">
        <v>0.54569999999999996</v>
      </c>
      <c r="J71" s="169">
        <v>9248.58</v>
      </c>
      <c r="K71" s="49">
        <f>ROUND(J71/(1-3.5%),2)</f>
        <v>9584.02</v>
      </c>
      <c r="L71" s="135">
        <f>J71*E71</f>
        <v>27745.739999999998</v>
      </c>
      <c r="M71" s="127">
        <f t="shared" si="3"/>
        <v>28752.06</v>
      </c>
      <c r="N71" s="97"/>
      <c r="O71" s="160"/>
      <c r="P71" s="47"/>
      <c r="Q71" s="47"/>
      <c r="S71" s="43">
        <f t="shared" si="0"/>
        <v>0</v>
      </c>
      <c r="T71" s="44">
        <f t="shared" si="4"/>
        <v>0</v>
      </c>
    </row>
    <row r="72" spans="1:20" ht="39.950000000000003" customHeight="1" x14ac:dyDescent="0.3">
      <c r="A72" s="47">
        <v>64</v>
      </c>
      <c r="B72" s="48" t="s">
        <v>246</v>
      </c>
      <c r="C72" s="48" t="s">
        <v>247</v>
      </c>
      <c r="D72" s="81" t="s">
        <v>248</v>
      </c>
      <c r="E72" s="47">
        <v>15</v>
      </c>
      <c r="F72" s="148">
        <v>4229.1400000000003</v>
      </c>
      <c r="G72" s="148">
        <v>1251.26</v>
      </c>
      <c r="H72" s="85">
        <v>0.2</v>
      </c>
      <c r="I72" s="86">
        <v>0.76329999999999998</v>
      </c>
      <c r="J72" s="157">
        <v>1001.01</v>
      </c>
      <c r="K72" s="49">
        <f t="shared" si="6"/>
        <v>1037.32</v>
      </c>
      <c r="L72" s="135">
        <f t="shared" si="2"/>
        <v>15015.15</v>
      </c>
      <c r="M72" s="127">
        <f t="shared" si="3"/>
        <v>15559.8</v>
      </c>
      <c r="N72" s="97"/>
      <c r="O72" s="160">
        <v>15</v>
      </c>
      <c r="P72" s="47"/>
      <c r="Q72" s="47"/>
      <c r="S72" s="43">
        <f t="shared" si="0"/>
        <v>15</v>
      </c>
      <c r="T72" s="44">
        <f t="shared" si="4"/>
        <v>15015.15</v>
      </c>
    </row>
    <row r="73" spans="1:20" ht="39.950000000000003" hidden="1" customHeight="1" x14ac:dyDescent="0.3">
      <c r="A73" s="47">
        <v>65</v>
      </c>
      <c r="B73" s="48" t="s">
        <v>249</v>
      </c>
      <c r="C73" s="48" t="s">
        <v>250</v>
      </c>
      <c r="D73" s="81" t="s">
        <v>248</v>
      </c>
      <c r="E73" s="47">
        <v>0</v>
      </c>
      <c r="F73" s="148" t="s">
        <v>94</v>
      </c>
      <c r="G73" s="148" t="s">
        <v>94</v>
      </c>
      <c r="H73" s="85">
        <v>0</v>
      </c>
      <c r="I73" s="86">
        <v>0</v>
      </c>
      <c r="J73" s="169"/>
      <c r="K73" s="49">
        <f t="shared" si="1"/>
        <v>0</v>
      </c>
      <c r="L73" s="135">
        <f t="shared" si="2"/>
        <v>0</v>
      </c>
      <c r="M73" s="127">
        <f t="shared" si="3"/>
        <v>0</v>
      </c>
      <c r="N73" s="97"/>
      <c r="O73" s="160"/>
      <c r="P73" s="47"/>
      <c r="Q73" s="47"/>
      <c r="S73" s="43">
        <f t="shared" ref="S73:S136" si="7">SUM(O73:Q73)</f>
        <v>0</v>
      </c>
      <c r="T73" s="44">
        <f t="shared" ref="T73:T136" si="8">S73*J73</f>
        <v>0</v>
      </c>
    </row>
    <row r="74" spans="1:20" ht="39.950000000000003" hidden="1" customHeight="1" x14ac:dyDescent="0.3">
      <c r="A74" s="47">
        <v>66</v>
      </c>
      <c r="B74" s="48" t="s">
        <v>251</v>
      </c>
      <c r="C74" s="48" t="s">
        <v>252</v>
      </c>
      <c r="D74" s="81" t="s">
        <v>248</v>
      </c>
      <c r="E74" s="47">
        <v>0</v>
      </c>
      <c r="F74" s="148" t="s">
        <v>94</v>
      </c>
      <c r="G74" s="148" t="s">
        <v>94</v>
      </c>
      <c r="H74" s="85">
        <v>0</v>
      </c>
      <c r="I74" s="86">
        <v>0</v>
      </c>
      <c r="J74" s="169"/>
      <c r="K74" s="49">
        <f t="shared" ref="K74:K137" si="9">ROUND(J74/(1-6.5%),2)</f>
        <v>0</v>
      </c>
      <c r="L74" s="135">
        <f t="shared" ref="L74:L137" si="10">J74*E74</f>
        <v>0</v>
      </c>
      <c r="M74" s="127">
        <f t="shared" ref="M74:M138" si="11">K74*E74</f>
        <v>0</v>
      </c>
      <c r="N74" s="97"/>
      <c r="O74" s="160"/>
      <c r="P74" s="47"/>
      <c r="Q74" s="47"/>
      <c r="S74" s="43">
        <f t="shared" si="7"/>
        <v>0</v>
      </c>
      <c r="T74" s="44">
        <f t="shared" si="8"/>
        <v>0</v>
      </c>
    </row>
    <row r="75" spans="1:20" ht="39.950000000000003" hidden="1" customHeight="1" x14ac:dyDescent="0.3">
      <c r="A75" s="47">
        <v>67</v>
      </c>
      <c r="B75" s="48" t="s">
        <v>253</v>
      </c>
      <c r="C75" s="48" t="s">
        <v>254</v>
      </c>
      <c r="D75" s="81" t="s">
        <v>248</v>
      </c>
      <c r="E75" s="47">
        <v>0</v>
      </c>
      <c r="F75" s="148" t="s">
        <v>94</v>
      </c>
      <c r="G75" s="148" t="s">
        <v>94</v>
      </c>
      <c r="H75" s="85">
        <v>0</v>
      </c>
      <c r="I75" s="86">
        <v>0</v>
      </c>
      <c r="J75" s="49"/>
      <c r="K75" s="49">
        <f t="shared" si="9"/>
        <v>0</v>
      </c>
      <c r="L75" s="135">
        <f t="shared" si="10"/>
        <v>0</v>
      </c>
      <c r="M75" s="127">
        <f t="shared" si="11"/>
        <v>0</v>
      </c>
      <c r="N75" s="97"/>
      <c r="O75" s="160"/>
      <c r="P75" s="47"/>
      <c r="Q75" s="47"/>
      <c r="S75" s="43">
        <f t="shared" si="7"/>
        <v>0</v>
      </c>
      <c r="T75" s="44">
        <f t="shared" si="8"/>
        <v>0</v>
      </c>
    </row>
    <row r="76" spans="1:20" ht="39.950000000000003" hidden="1" customHeight="1" x14ac:dyDescent="0.3">
      <c r="A76" s="47">
        <v>68</v>
      </c>
      <c r="B76" s="48" t="s">
        <v>255</v>
      </c>
      <c r="C76" s="48" t="s">
        <v>256</v>
      </c>
      <c r="D76" s="81" t="s">
        <v>248</v>
      </c>
      <c r="E76" s="47">
        <v>0</v>
      </c>
      <c r="F76" s="148" t="s">
        <v>94</v>
      </c>
      <c r="G76" s="148" t="s">
        <v>94</v>
      </c>
      <c r="H76" s="85">
        <v>0</v>
      </c>
      <c r="I76" s="86">
        <v>0</v>
      </c>
      <c r="J76" s="169"/>
      <c r="K76" s="49">
        <f t="shared" si="9"/>
        <v>0</v>
      </c>
      <c r="L76" s="135">
        <f t="shared" si="10"/>
        <v>0</v>
      </c>
      <c r="M76" s="127">
        <f t="shared" si="11"/>
        <v>0</v>
      </c>
      <c r="N76" s="97"/>
      <c r="O76" s="160"/>
      <c r="P76" s="47"/>
      <c r="Q76" s="47"/>
      <c r="S76" s="43">
        <f t="shared" si="7"/>
        <v>0</v>
      </c>
      <c r="T76" s="44">
        <f t="shared" si="8"/>
        <v>0</v>
      </c>
    </row>
    <row r="77" spans="1:20" ht="39.950000000000003" customHeight="1" x14ac:dyDescent="0.3">
      <c r="A77" s="47">
        <v>69</v>
      </c>
      <c r="B77" s="168" t="s">
        <v>257</v>
      </c>
      <c r="C77" s="48" t="s">
        <v>258</v>
      </c>
      <c r="D77" s="81" t="s">
        <v>248</v>
      </c>
      <c r="E77" s="47">
        <v>15</v>
      </c>
      <c r="F77" s="148">
        <v>7878</v>
      </c>
      <c r="G77" s="148">
        <v>1545.22</v>
      </c>
      <c r="H77" s="85">
        <v>0.2</v>
      </c>
      <c r="I77" s="86">
        <v>0.84309999999999996</v>
      </c>
      <c r="J77" s="169">
        <v>1236.18</v>
      </c>
      <c r="K77" s="49">
        <f t="shared" ref="K77:K78" si="12">ROUND(J77/(1-3.5%),2)</f>
        <v>1281.02</v>
      </c>
      <c r="L77" s="135">
        <f>J77*E77</f>
        <v>18542.7</v>
      </c>
      <c r="M77" s="127">
        <f t="shared" si="11"/>
        <v>19215.3</v>
      </c>
      <c r="N77" s="97"/>
      <c r="O77" s="160">
        <v>15</v>
      </c>
      <c r="P77" s="47"/>
      <c r="Q77" s="47"/>
      <c r="S77" s="43">
        <f t="shared" si="7"/>
        <v>15</v>
      </c>
      <c r="T77" s="44">
        <f t="shared" si="8"/>
        <v>18542.7</v>
      </c>
    </row>
    <row r="78" spans="1:20" ht="39.950000000000003" customHeight="1" x14ac:dyDescent="0.3">
      <c r="A78" s="47">
        <v>70</v>
      </c>
      <c r="B78" s="48" t="s">
        <v>259</v>
      </c>
      <c r="C78" s="48" t="s">
        <v>260</v>
      </c>
      <c r="D78" s="81" t="s">
        <v>248</v>
      </c>
      <c r="E78" s="47">
        <v>15</v>
      </c>
      <c r="F78" s="148">
        <v>8091.09</v>
      </c>
      <c r="G78" s="148">
        <v>1545.22</v>
      </c>
      <c r="H78" s="85">
        <v>0.2</v>
      </c>
      <c r="I78" s="86">
        <v>0.84719999999999995</v>
      </c>
      <c r="J78" s="169">
        <v>1236.18</v>
      </c>
      <c r="K78" s="49">
        <f t="shared" si="12"/>
        <v>1281.02</v>
      </c>
      <c r="L78" s="135">
        <f>J78*E78</f>
        <v>18542.7</v>
      </c>
      <c r="M78" s="127">
        <f t="shared" si="11"/>
        <v>19215.3</v>
      </c>
      <c r="N78" s="97"/>
      <c r="O78" s="160">
        <v>15</v>
      </c>
      <c r="P78" s="47"/>
      <c r="Q78" s="47"/>
      <c r="S78" s="43">
        <f t="shared" si="7"/>
        <v>15</v>
      </c>
      <c r="T78" s="44">
        <f t="shared" si="8"/>
        <v>18542.7</v>
      </c>
    </row>
    <row r="79" spans="1:20" ht="39.950000000000003" hidden="1" customHeight="1" x14ac:dyDescent="0.3">
      <c r="A79" s="47">
        <v>71</v>
      </c>
      <c r="B79" s="48" t="s">
        <v>261</v>
      </c>
      <c r="C79" s="48" t="s">
        <v>262</v>
      </c>
      <c r="D79" s="81" t="s">
        <v>248</v>
      </c>
      <c r="E79" s="47">
        <v>0</v>
      </c>
      <c r="F79" s="148" t="s">
        <v>94</v>
      </c>
      <c r="G79" s="148" t="s">
        <v>94</v>
      </c>
      <c r="H79" s="85">
        <v>0</v>
      </c>
      <c r="I79" s="86">
        <v>0</v>
      </c>
      <c r="J79" s="157"/>
      <c r="K79" s="49">
        <f t="shared" si="9"/>
        <v>0</v>
      </c>
      <c r="L79" s="135">
        <f>J79*E79</f>
        <v>0</v>
      </c>
      <c r="M79" s="127">
        <f t="shared" si="11"/>
        <v>0</v>
      </c>
      <c r="N79" s="97"/>
      <c r="O79" s="160"/>
      <c r="P79" s="47"/>
      <c r="Q79" s="47"/>
      <c r="S79" s="43">
        <f t="shared" si="7"/>
        <v>0</v>
      </c>
      <c r="T79" s="44">
        <f t="shared" si="8"/>
        <v>0</v>
      </c>
    </row>
    <row r="80" spans="1:20" ht="39.950000000000003" hidden="1" customHeight="1" x14ac:dyDescent="0.3">
      <c r="A80" s="47">
        <v>72</v>
      </c>
      <c r="B80" s="168" t="s">
        <v>263</v>
      </c>
      <c r="C80" s="48" t="s">
        <v>264</v>
      </c>
      <c r="D80" s="81" t="s">
        <v>265</v>
      </c>
      <c r="E80" s="47">
        <v>0</v>
      </c>
      <c r="F80" s="148" t="s">
        <v>94</v>
      </c>
      <c r="G80" s="148" t="s">
        <v>94</v>
      </c>
      <c r="H80" s="85">
        <v>0</v>
      </c>
      <c r="I80" s="86">
        <v>0</v>
      </c>
      <c r="J80" s="169"/>
      <c r="K80" s="49">
        <f t="shared" si="9"/>
        <v>0</v>
      </c>
      <c r="L80" s="135">
        <f t="shared" si="10"/>
        <v>0</v>
      </c>
      <c r="M80" s="127">
        <f t="shared" si="11"/>
        <v>0</v>
      </c>
      <c r="N80" s="97"/>
      <c r="O80" s="160"/>
      <c r="P80" s="47"/>
      <c r="Q80" s="47"/>
      <c r="S80" s="43">
        <f t="shared" si="7"/>
        <v>0</v>
      </c>
      <c r="T80" s="44">
        <f t="shared" si="8"/>
        <v>0</v>
      </c>
    </row>
    <row r="81" spans="1:20" ht="39.950000000000003" hidden="1" customHeight="1" x14ac:dyDescent="0.3">
      <c r="A81" s="47">
        <v>73</v>
      </c>
      <c r="B81" s="168" t="s">
        <v>266</v>
      </c>
      <c r="C81" s="48" t="s">
        <v>267</v>
      </c>
      <c r="D81" s="81" t="s">
        <v>268</v>
      </c>
      <c r="E81" s="47">
        <v>0</v>
      </c>
      <c r="F81" s="148" t="s">
        <v>94</v>
      </c>
      <c r="G81" s="148" t="s">
        <v>94</v>
      </c>
      <c r="H81" s="85">
        <v>0</v>
      </c>
      <c r="I81" s="86">
        <v>0</v>
      </c>
      <c r="J81" s="49"/>
      <c r="K81" s="49">
        <f t="shared" si="9"/>
        <v>0</v>
      </c>
      <c r="L81" s="135">
        <f t="shared" si="10"/>
        <v>0</v>
      </c>
      <c r="M81" s="127">
        <f t="shared" si="11"/>
        <v>0</v>
      </c>
      <c r="N81" s="97"/>
      <c r="O81" s="160"/>
      <c r="P81" s="47"/>
      <c r="Q81" s="47"/>
      <c r="S81" s="43">
        <f t="shared" si="7"/>
        <v>0</v>
      </c>
      <c r="T81" s="44">
        <f t="shared" si="8"/>
        <v>0</v>
      </c>
    </row>
    <row r="82" spans="1:20" ht="39.950000000000003" hidden="1" customHeight="1" x14ac:dyDescent="0.3">
      <c r="A82" s="47">
        <v>74</v>
      </c>
      <c r="B82" s="168" t="s">
        <v>269</v>
      </c>
      <c r="C82" s="48" t="s">
        <v>270</v>
      </c>
      <c r="D82" s="81" t="s">
        <v>271</v>
      </c>
      <c r="E82" s="47">
        <v>0</v>
      </c>
      <c r="F82" s="148" t="s">
        <v>94</v>
      </c>
      <c r="G82" s="148" t="s">
        <v>94</v>
      </c>
      <c r="H82" s="85">
        <v>0</v>
      </c>
      <c r="I82" s="86">
        <v>0</v>
      </c>
      <c r="J82" s="49"/>
      <c r="K82" s="49">
        <f t="shared" si="9"/>
        <v>0</v>
      </c>
      <c r="L82" s="135">
        <f t="shared" si="10"/>
        <v>0</v>
      </c>
      <c r="M82" s="127">
        <f t="shared" si="11"/>
        <v>0</v>
      </c>
      <c r="N82" s="97"/>
      <c r="O82" s="160"/>
      <c r="P82" s="47"/>
      <c r="Q82" s="47"/>
      <c r="S82" s="43">
        <f t="shared" si="7"/>
        <v>0</v>
      </c>
      <c r="T82" s="44">
        <f t="shared" si="8"/>
        <v>0</v>
      </c>
    </row>
    <row r="83" spans="1:20" ht="39.950000000000003" customHeight="1" x14ac:dyDescent="0.3">
      <c r="A83" s="47">
        <v>75</v>
      </c>
      <c r="B83" s="168" t="s">
        <v>272</v>
      </c>
      <c r="C83" s="48" t="s">
        <v>273</v>
      </c>
      <c r="D83" s="81" t="s">
        <v>248</v>
      </c>
      <c r="E83" s="47">
        <v>20</v>
      </c>
      <c r="F83" s="148">
        <v>1141.98</v>
      </c>
      <c r="G83" s="148">
        <v>649.12</v>
      </c>
      <c r="H83" s="85">
        <v>0.2</v>
      </c>
      <c r="I83" s="86">
        <v>0.54530000000000001</v>
      </c>
      <c r="J83" s="169">
        <v>519.29999999999995</v>
      </c>
      <c r="K83" s="49">
        <f t="shared" ref="K83:K84" si="13">ROUND(J83/(1-3.5%),2)</f>
        <v>538.13</v>
      </c>
      <c r="L83" s="135">
        <f>J83*E83</f>
        <v>10386</v>
      </c>
      <c r="M83" s="127">
        <f t="shared" si="11"/>
        <v>10762.6</v>
      </c>
      <c r="N83" s="97"/>
      <c r="O83" s="160">
        <v>20</v>
      </c>
      <c r="P83" s="47"/>
      <c r="Q83" s="47"/>
      <c r="S83" s="43">
        <f t="shared" si="7"/>
        <v>20</v>
      </c>
      <c r="T83" s="44">
        <f t="shared" si="8"/>
        <v>10386</v>
      </c>
    </row>
    <row r="84" spans="1:20" ht="39.950000000000003" customHeight="1" x14ac:dyDescent="0.3">
      <c r="A84" s="47">
        <v>76</v>
      </c>
      <c r="B84" s="168" t="s">
        <v>274</v>
      </c>
      <c r="C84" s="48" t="s">
        <v>275</v>
      </c>
      <c r="D84" s="81" t="s">
        <v>248</v>
      </c>
      <c r="E84" s="47">
        <v>20</v>
      </c>
      <c r="F84" s="148">
        <v>670.98</v>
      </c>
      <c r="G84" s="148">
        <v>272.11</v>
      </c>
      <c r="H84" s="85">
        <v>0.2</v>
      </c>
      <c r="I84" s="86">
        <v>0.67559999999999998</v>
      </c>
      <c r="J84" s="169">
        <v>217.69</v>
      </c>
      <c r="K84" s="49">
        <f t="shared" si="13"/>
        <v>225.59</v>
      </c>
      <c r="L84" s="135">
        <f t="shared" si="10"/>
        <v>4353.8</v>
      </c>
      <c r="M84" s="127">
        <f t="shared" si="11"/>
        <v>4511.8</v>
      </c>
      <c r="N84" s="97"/>
      <c r="O84" s="160">
        <v>20</v>
      </c>
      <c r="P84" s="47"/>
      <c r="Q84" s="47"/>
      <c r="S84" s="43">
        <f t="shared" si="7"/>
        <v>20</v>
      </c>
      <c r="T84" s="44">
        <f t="shared" si="8"/>
        <v>4353.8</v>
      </c>
    </row>
    <row r="85" spans="1:20" ht="39.950000000000003" hidden="1" customHeight="1" x14ac:dyDescent="0.3">
      <c r="A85" s="47">
        <v>77</v>
      </c>
      <c r="B85" s="168" t="s">
        <v>276</v>
      </c>
      <c r="C85" s="48" t="s">
        <v>277</v>
      </c>
      <c r="D85" s="81" t="s">
        <v>248</v>
      </c>
      <c r="E85" s="47">
        <v>0</v>
      </c>
      <c r="F85" s="148" t="s">
        <v>94</v>
      </c>
      <c r="G85" s="148" t="s">
        <v>94</v>
      </c>
      <c r="H85" s="85">
        <v>0</v>
      </c>
      <c r="I85" s="86">
        <v>0</v>
      </c>
      <c r="J85" s="157"/>
      <c r="K85" s="49">
        <f t="shared" si="9"/>
        <v>0</v>
      </c>
      <c r="L85" s="135">
        <f t="shared" si="10"/>
        <v>0</v>
      </c>
      <c r="M85" s="127">
        <f t="shared" si="11"/>
        <v>0</v>
      </c>
      <c r="N85" s="97"/>
      <c r="O85" s="160"/>
      <c r="P85" s="47"/>
      <c r="Q85" s="47"/>
      <c r="S85" s="43">
        <f t="shared" si="7"/>
        <v>0</v>
      </c>
      <c r="T85" s="44">
        <f t="shared" si="8"/>
        <v>0</v>
      </c>
    </row>
    <row r="86" spans="1:20" ht="39.950000000000003" hidden="1" customHeight="1" x14ac:dyDescent="0.3">
      <c r="A86" s="47">
        <v>78</v>
      </c>
      <c r="B86" s="168" t="s">
        <v>278</v>
      </c>
      <c r="C86" s="48" t="s">
        <v>279</v>
      </c>
      <c r="D86" s="81" t="s">
        <v>265</v>
      </c>
      <c r="E86" s="47">
        <v>0</v>
      </c>
      <c r="F86" s="148" t="s">
        <v>94</v>
      </c>
      <c r="G86" s="148" t="s">
        <v>94</v>
      </c>
      <c r="H86" s="85">
        <v>0</v>
      </c>
      <c r="I86" s="86">
        <v>0</v>
      </c>
      <c r="J86" s="169"/>
      <c r="K86" s="49">
        <f t="shared" si="9"/>
        <v>0</v>
      </c>
      <c r="L86" s="135">
        <f t="shared" si="10"/>
        <v>0</v>
      </c>
      <c r="M86" s="127">
        <f t="shared" si="11"/>
        <v>0</v>
      </c>
      <c r="N86" s="97"/>
      <c r="O86" s="160"/>
      <c r="P86" s="47"/>
      <c r="Q86" s="47"/>
      <c r="S86" s="43">
        <f t="shared" si="7"/>
        <v>0</v>
      </c>
      <c r="T86" s="44">
        <f t="shared" si="8"/>
        <v>0</v>
      </c>
    </row>
    <row r="87" spans="1:20" ht="39.950000000000003" hidden="1" customHeight="1" x14ac:dyDescent="0.3">
      <c r="A87" s="47">
        <v>79</v>
      </c>
      <c r="B87" s="48" t="s">
        <v>280</v>
      </c>
      <c r="C87" s="48" t="s">
        <v>281</v>
      </c>
      <c r="D87" s="81" t="s">
        <v>248</v>
      </c>
      <c r="E87" s="47">
        <v>0</v>
      </c>
      <c r="F87" s="148" t="s">
        <v>94</v>
      </c>
      <c r="G87" s="148" t="s">
        <v>94</v>
      </c>
      <c r="H87" s="85">
        <v>0</v>
      </c>
      <c r="I87" s="86">
        <v>0</v>
      </c>
      <c r="J87" s="49"/>
      <c r="K87" s="49">
        <f t="shared" si="9"/>
        <v>0</v>
      </c>
      <c r="L87" s="135">
        <f t="shared" si="10"/>
        <v>0</v>
      </c>
      <c r="M87" s="127">
        <f t="shared" si="11"/>
        <v>0</v>
      </c>
      <c r="N87" s="97"/>
      <c r="O87" s="160"/>
      <c r="P87" s="47"/>
      <c r="Q87" s="47"/>
      <c r="S87" s="43">
        <f t="shared" si="7"/>
        <v>0</v>
      </c>
      <c r="T87" s="44">
        <f t="shared" si="8"/>
        <v>0</v>
      </c>
    </row>
    <row r="88" spans="1:20" ht="39.950000000000003" hidden="1" customHeight="1" x14ac:dyDescent="0.3">
      <c r="A88" s="47">
        <v>80</v>
      </c>
      <c r="B88" s="48" t="s">
        <v>282</v>
      </c>
      <c r="C88" s="48" t="s">
        <v>283</v>
      </c>
      <c r="D88" s="81" t="s">
        <v>248</v>
      </c>
      <c r="E88" s="47">
        <v>0</v>
      </c>
      <c r="F88" s="148" t="s">
        <v>94</v>
      </c>
      <c r="G88" s="148" t="s">
        <v>94</v>
      </c>
      <c r="H88" s="85">
        <v>0</v>
      </c>
      <c r="I88" s="86">
        <v>0</v>
      </c>
      <c r="J88" s="49"/>
      <c r="K88" s="49">
        <f t="shared" si="9"/>
        <v>0</v>
      </c>
      <c r="L88" s="135">
        <f t="shared" si="10"/>
        <v>0</v>
      </c>
      <c r="M88" s="127">
        <f t="shared" si="11"/>
        <v>0</v>
      </c>
      <c r="N88" s="97"/>
      <c r="O88" s="160"/>
      <c r="P88" s="47"/>
      <c r="Q88" s="47"/>
      <c r="S88" s="43">
        <f t="shared" si="7"/>
        <v>0</v>
      </c>
      <c r="T88" s="44">
        <f t="shared" si="8"/>
        <v>0</v>
      </c>
    </row>
    <row r="89" spans="1:20" ht="39.950000000000003" hidden="1" customHeight="1" x14ac:dyDescent="0.3">
      <c r="A89" s="47">
        <v>81</v>
      </c>
      <c r="B89" s="48" t="s">
        <v>284</v>
      </c>
      <c r="C89" s="48" t="s">
        <v>285</v>
      </c>
      <c r="D89" s="81" t="s">
        <v>248</v>
      </c>
      <c r="E89" s="47">
        <v>0</v>
      </c>
      <c r="F89" s="148" t="s">
        <v>94</v>
      </c>
      <c r="G89" s="148" t="s">
        <v>94</v>
      </c>
      <c r="H89" s="85">
        <v>0</v>
      </c>
      <c r="I89" s="86">
        <v>0</v>
      </c>
      <c r="J89" s="49"/>
      <c r="K89" s="49">
        <f t="shared" si="9"/>
        <v>0</v>
      </c>
      <c r="L89" s="135">
        <f t="shared" si="10"/>
        <v>0</v>
      </c>
      <c r="M89" s="127">
        <f t="shared" si="11"/>
        <v>0</v>
      </c>
      <c r="N89" s="97"/>
      <c r="O89" s="160"/>
      <c r="P89" s="47"/>
      <c r="Q89" s="47"/>
      <c r="S89" s="43">
        <f t="shared" si="7"/>
        <v>0</v>
      </c>
      <c r="T89" s="44">
        <f t="shared" si="8"/>
        <v>0</v>
      </c>
    </row>
    <row r="90" spans="1:20" ht="39.950000000000003" customHeight="1" x14ac:dyDescent="0.3">
      <c r="A90" s="47">
        <v>82</v>
      </c>
      <c r="B90" s="168" t="s">
        <v>286</v>
      </c>
      <c r="C90" s="48" t="s">
        <v>287</v>
      </c>
      <c r="D90" s="81" t="s">
        <v>248</v>
      </c>
      <c r="E90" s="47">
        <v>12</v>
      </c>
      <c r="F90" s="148">
        <v>3097</v>
      </c>
      <c r="G90" s="148">
        <v>2180.14</v>
      </c>
      <c r="H90" s="85">
        <v>0.2</v>
      </c>
      <c r="I90" s="86">
        <v>0.43680000000000002</v>
      </c>
      <c r="J90" s="157">
        <v>1744.11</v>
      </c>
      <c r="K90" s="49">
        <f>ROUND(J90/(1-3.5%),2)</f>
        <v>1807.37</v>
      </c>
      <c r="L90" s="135">
        <f>J90*E90</f>
        <v>20929.32</v>
      </c>
      <c r="M90" s="127">
        <f t="shared" si="11"/>
        <v>21688.44</v>
      </c>
      <c r="N90" s="97"/>
      <c r="O90" s="160">
        <v>12</v>
      </c>
      <c r="P90" s="47"/>
      <c r="Q90" s="47"/>
      <c r="S90" s="43">
        <f t="shared" si="7"/>
        <v>12</v>
      </c>
      <c r="T90" s="44">
        <f t="shared" si="8"/>
        <v>20929.32</v>
      </c>
    </row>
    <row r="91" spans="1:20" ht="39.950000000000003" hidden="1" customHeight="1" x14ac:dyDescent="0.3">
      <c r="A91" s="47">
        <v>83</v>
      </c>
      <c r="B91" s="48" t="s">
        <v>288</v>
      </c>
      <c r="C91" s="48" t="s">
        <v>289</v>
      </c>
      <c r="D91" s="81" t="s">
        <v>248</v>
      </c>
      <c r="E91" s="47">
        <v>0</v>
      </c>
      <c r="F91" s="148" t="s">
        <v>94</v>
      </c>
      <c r="G91" s="148" t="s">
        <v>94</v>
      </c>
      <c r="H91" s="85">
        <v>0</v>
      </c>
      <c r="I91" s="86">
        <v>0</v>
      </c>
      <c r="J91" s="169"/>
      <c r="K91" s="49">
        <f t="shared" si="9"/>
        <v>0</v>
      </c>
      <c r="L91" s="135">
        <f t="shared" si="10"/>
        <v>0</v>
      </c>
      <c r="M91" s="127">
        <f t="shared" si="11"/>
        <v>0</v>
      </c>
      <c r="N91" s="97"/>
      <c r="O91" s="160"/>
      <c r="P91" s="47"/>
      <c r="Q91" s="47"/>
      <c r="S91" s="43">
        <f t="shared" si="7"/>
        <v>0</v>
      </c>
      <c r="T91" s="44">
        <f t="shared" si="8"/>
        <v>0</v>
      </c>
    </row>
    <row r="92" spans="1:20" ht="39.950000000000003" hidden="1" customHeight="1" x14ac:dyDescent="0.3">
      <c r="A92" s="47">
        <v>84</v>
      </c>
      <c r="B92" s="48" t="s">
        <v>290</v>
      </c>
      <c r="C92" s="48" t="s">
        <v>291</v>
      </c>
      <c r="D92" s="81" t="s">
        <v>248</v>
      </c>
      <c r="E92" s="47">
        <v>0</v>
      </c>
      <c r="F92" s="148" t="s">
        <v>94</v>
      </c>
      <c r="G92" s="148" t="s">
        <v>94</v>
      </c>
      <c r="H92" s="85">
        <v>0</v>
      </c>
      <c r="I92" s="86">
        <v>0</v>
      </c>
      <c r="J92" s="169"/>
      <c r="K92" s="49">
        <f t="shared" si="9"/>
        <v>0</v>
      </c>
      <c r="L92" s="135">
        <f t="shared" si="10"/>
        <v>0</v>
      </c>
      <c r="M92" s="127">
        <f t="shared" si="11"/>
        <v>0</v>
      </c>
      <c r="N92" s="97"/>
      <c r="O92" s="160"/>
      <c r="P92" s="47"/>
      <c r="Q92" s="47"/>
      <c r="S92" s="43">
        <f t="shared" si="7"/>
        <v>0</v>
      </c>
      <c r="T92" s="44">
        <f t="shared" si="8"/>
        <v>0</v>
      </c>
    </row>
    <row r="93" spans="1:20" ht="39.950000000000003" hidden="1" customHeight="1" x14ac:dyDescent="0.3">
      <c r="A93" s="47">
        <v>85</v>
      </c>
      <c r="B93" s="168" t="s">
        <v>292</v>
      </c>
      <c r="C93" s="48" t="s">
        <v>293</v>
      </c>
      <c r="D93" s="81" t="s">
        <v>248</v>
      </c>
      <c r="E93" s="47">
        <v>0</v>
      </c>
      <c r="F93" s="148" t="s">
        <v>94</v>
      </c>
      <c r="G93" s="148" t="s">
        <v>94</v>
      </c>
      <c r="H93" s="85">
        <v>0</v>
      </c>
      <c r="I93" s="86">
        <v>0</v>
      </c>
      <c r="J93" s="169"/>
      <c r="K93" s="49">
        <f t="shared" si="9"/>
        <v>0</v>
      </c>
      <c r="L93" s="135">
        <f t="shared" si="10"/>
        <v>0</v>
      </c>
      <c r="M93" s="127">
        <f t="shared" si="11"/>
        <v>0</v>
      </c>
      <c r="N93" s="97"/>
      <c r="O93" s="160"/>
      <c r="P93" s="47"/>
      <c r="Q93" s="47"/>
      <c r="S93" s="43">
        <f t="shared" si="7"/>
        <v>0</v>
      </c>
      <c r="T93" s="44">
        <f t="shared" si="8"/>
        <v>0</v>
      </c>
    </row>
    <row r="94" spans="1:20" ht="39.950000000000003" hidden="1" customHeight="1" x14ac:dyDescent="0.3">
      <c r="A94" s="47">
        <v>86</v>
      </c>
      <c r="B94" s="48" t="s">
        <v>294</v>
      </c>
      <c r="C94" s="48" t="s">
        <v>295</v>
      </c>
      <c r="D94" s="81" t="s">
        <v>248</v>
      </c>
      <c r="E94" s="47">
        <v>0</v>
      </c>
      <c r="F94" s="148" t="s">
        <v>94</v>
      </c>
      <c r="G94" s="148" t="s">
        <v>94</v>
      </c>
      <c r="H94" s="85">
        <v>0</v>
      </c>
      <c r="I94" s="86">
        <v>0</v>
      </c>
      <c r="J94" s="49"/>
      <c r="K94" s="49">
        <f t="shared" si="9"/>
        <v>0</v>
      </c>
      <c r="L94" s="135">
        <f t="shared" si="10"/>
        <v>0</v>
      </c>
      <c r="M94" s="127">
        <f t="shared" si="11"/>
        <v>0</v>
      </c>
      <c r="N94" s="97"/>
      <c r="O94" s="160"/>
      <c r="P94" s="47"/>
      <c r="Q94" s="47"/>
      <c r="S94" s="43">
        <f t="shared" si="7"/>
        <v>0</v>
      </c>
      <c r="T94" s="44">
        <f t="shared" si="8"/>
        <v>0</v>
      </c>
    </row>
    <row r="95" spans="1:20" ht="39.950000000000003" customHeight="1" x14ac:dyDescent="0.3">
      <c r="A95" s="47">
        <v>87</v>
      </c>
      <c r="B95" s="48" t="s">
        <v>296</v>
      </c>
      <c r="C95" s="48" t="s">
        <v>297</v>
      </c>
      <c r="D95" s="81" t="s">
        <v>248</v>
      </c>
      <c r="E95" s="47">
        <v>30</v>
      </c>
      <c r="F95" s="148">
        <v>5341.61</v>
      </c>
      <c r="G95" s="148">
        <v>3337.41</v>
      </c>
      <c r="H95" s="85">
        <v>0.25</v>
      </c>
      <c r="I95" s="86">
        <v>0.53139999999999998</v>
      </c>
      <c r="J95" s="157">
        <v>2503.06</v>
      </c>
      <c r="K95" s="49">
        <f>ROUND(J95/(1-3.5%),2)</f>
        <v>2593.84</v>
      </c>
      <c r="L95" s="135">
        <f>J95*E95</f>
        <v>75091.8</v>
      </c>
      <c r="M95" s="127">
        <f t="shared" si="11"/>
        <v>77815.200000000012</v>
      </c>
      <c r="N95" s="97"/>
      <c r="O95" s="160">
        <v>30</v>
      </c>
      <c r="P95" s="47"/>
      <c r="Q95" s="47"/>
      <c r="S95" s="43">
        <f t="shared" si="7"/>
        <v>30</v>
      </c>
      <c r="T95" s="44">
        <f t="shared" si="8"/>
        <v>75091.8</v>
      </c>
    </row>
    <row r="96" spans="1:20" ht="39.950000000000003" hidden="1" customHeight="1" x14ac:dyDescent="0.3">
      <c r="A96" s="47">
        <v>88</v>
      </c>
      <c r="B96" s="48" t="s">
        <v>298</v>
      </c>
      <c r="C96" s="48" t="s">
        <v>297</v>
      </c>
      <c r="D96" s="81" t="s">
        <v>248</v>
      </c>
      <c r="E96" s="47">
        <v>0</v>
      </c>
      <c r="F96" s="148" t="s">
        <v>94</v>
      </c>
      <c r="G96" s="148" t="s">
        <v>94</v>
      </c>
      <c r="H96" s="85">
        <v>0</v>
      </c>
      <c r="I96" s="86">
        <v>0</v>
      </c>
      <c r="J96" s="169"/>
      <c r="K96" s="49">
        <f t="shared" si="9"/>
        <v>0</v>
      </c>
      <c r="L96" s="135">
        <f t="shared" si="10"/>
        <v>0</v>
      </c>
      <c r="M96" s="127">
        <f t="shared" si="11"/>
        <v>0</v>
      </c>
      <c r="N96" s="97"/>
      <c r="O96" s="160"/>
      <c r="P96" s="47"/>
      <c r="Q96" s="47"/>
      <c r="S96" s="43">
        <f t="shared" si="7"/>
        <v>0</v>
      </c>
      <c r="T96" s="44">
        <f t="shared" si="8"/>
        <v>0</v>
      </c>
    </row>
    <row r="97" spans="1:20" ht="39.950000000000003" hidden="1" customHeight="1" x14ac:dyDescent="0.3">
      <c r="A97" s="47">
        <v>89</v>
      </c>
      <c r="B97" s="168" t="s">
        <v>299</v>
      </c>
      <c r="C97" s="48" t="s">
        <v>300</v>
      </c>
      <c r="D97" s="81" t="s">
        <v>248</v>
      </c>
      <c r="E97" s="47">
        <v>0</v>
      </c>
      <c r="F97" s="148" t="s">
        <v>94</v>
      </c>
      <c r="G97" s="148" t="s">
        <v>94</v>
      </c>
      <c r="H97" s="85">
        <v>0</v>
      </c>
      <c r="I97" s="86">
        <v>0</v>
      </c>
      <c r="J97" s="169"/>
      <c r="K97" s="49">
        <f t="shared" si="9"/>
        <v>0</v>
      </c>
      <c r="L97" s="135">
        <f t="shared" si="10"/>
        <v>0</v>
      </c>
      <c r="M97" s="127">
        <f t="shared" si="11"/>
        <v>0</v>
      </c>
      <c r="N97" s="97"/>
      <c r="O97" s="160"/>
      <c r="P97" s="47"/>
      <c r="Q97" s="47"/>
      <c r="S97" s="43">
        <f t="shared" si="7"/>
        <v>0</v>
      </c>
      <c r="T97" s="44">
        <f t="shared" si="8"/>
        <v>0</v>
      </c>
    </row>
    <row r="98" spans="1:20" ht="39.950000000000003" hidden="1" customHeight="1" x14ac:dyDescent="0.3">
      <c r="A98" s="47">
        <v>90</v>
      </c>
      <c r="B98" s="48" t="s">
        <v>301</v>
      </c>
      <c r="C98" s="48" t="s">
        <v>302</v>
      </c>
      <c r="D98" s="81" t="s">
        <v>248</v>
      </c>
      <c r="E98" s="47">
        <v>0</v>
      </c>
      <c r="F98" s="148" t="s">
        <v>94</v>
      </c>
      <c r="G98" s="148" t="s">
        <v>94</v>
      </c>
      <c r="H98" s="85">
        <v>0</v>
      </c>
      <c r="I98" s="86">
        <v>0</v>
      </c>
      <c r="J98" s="49"/>
      <c r="K98" s="49">
        <f t="shared" si="9"/>
        <v>0</v>
      </c>
      <c r="L98" s="135">
        <f t="shared" si="10"/>
        <v>0</v>
      </c>
      <c r="M98" s="127">
        <f t="shared" si="11"/>
        <v>0</v>
      </c>
      <c r="N98" s="97"/>
      <c r="O98" s="160"/>
      <c r="P98" s="47"/>
      <c r="Q98" s="47"/>
      <c r="S98" s="43">
        <f t="shared" si="7"/>
        <v>0</v>
      </c>
      <c r="T98" s="44">
        <f t="shared" si="8"/>
        <v>0</v>
      </c>
    </row>
    <row r="99" spans="1:20" ht="39.950000000000003" hidden="1" customHeight="1" x14ac:dyDescent="0.3">
      <c r="A99" s="47">
        <v>91</v>
      </c>
      <c r="B99" s="48" t="s">
        <v>303</v>
      </c>
      <c r="C99" s="48" t="s">
        <v>304</v>
      </c>
      <c r="D99" s="81" t="s">
        <v>248</v>
      </c>
      <c r="E99" s="47">
        <v>0</v>
      </c>
      <c r="F99" s="148" t="s">
        <v>94</v>
      </c>
      <c r="G99" s="148" t="s">
        <v>94</v>
      </c>
      <c r="H99" s="85">
        <v>0</v>
      </c>
      <c r="I99" s="86">
        <v>0</v>
      </c>
      <c r="J99" s="169"/>
      <c r="K99" s="49">
        <f t="shared" si="9"/>
        <v>0</v>
      </c>
      <c r="L99" s="135">
        <f t="shared" si="10"/>
        <v>0</v>
      </c>
      <c r="M99" s="127">
        <f t="shared" si="11"/>
        <v>0</v>
      </c>
      <c r="N99" s="97"/>
      <c r="O99" s="160"/>
      <c r="P99" s="47"/>
      <c r="Q99" s="47"/>
      <c r="S99" s="43">
        <f t="shared" si="7"/>
        <v>0</v>
      </c>
      <c r="T99" s="44">
        <f t="shared" si="8"/>
        <v>0</v>
      </c>
    </row>
    <row r="100" spans="1:20" ht="39.950000000000003" customHeight="1" x14ac:dyDescent="0.3">
      <c r="A100" s="47">
        <v>92</v>
      </c>
      <c r="B100" s="48" t="s">
        <v>305</v>
      </c>
      <c r="C100" s="48" t="s">
        <v>306</v>
      </c>
      <c r="D100" s="81" t="s">
        <v>248</v>
      </c>
      <c r="E100" s="47">
        <v>13</v>
      </c>
      <c r="F100" s="148">
        <v>5585.3</v>
      </c>
      <c r="G100" s="148">
        <v>4386.5</v>
      </c>
      <c r="H100" s="85">
        <v>0.25</v>
      </c>
      <c r="I100" s="86">
        <v>0.41099999999999998</v>
      </c>
      <c r="J100" s="169">
        <v>3289.88</v>
      </c>
      <c r="K100" s="49">
        <f>ROUND(J100/(1-3.5%),2)</f>
        <v>3409.2</v>
      </c>
      <c r="L100" s="135">
        <f>J100*E100</f>
        <v>42768.44</v>
      </c>
      <c r="M100" s="127">
        <f>K100*E100</f>
        <v>44319.6</v>
      </c>
      <c r="N100" s="97"/>
      <c r="O100" s="160">
        <v>13</v>
      </c>
      <c r="P100" s="47"/>
      <c r="Q100" s="47"/>
      <c r="S100" s="43">
        <f t="shared" si="7"/>
        <v>13</v>
      </c>
      <c r="T100" s="44">
        <f t="shared" si="8"/>
        <v>42768.44</v>
      </c>
    </row>
    <row r="101" spans="1:20" ht="39.950000000000003" hidden="1" customHeight="1" x14ac:dyDescent="0.3">
      <c r="A101" s="47">
        <v>93</v>
      </c>
      <c r="B101" s="168" t="s">
        <v>307</v>
      </c>
      <c r="C101" s="48" t="s">
        <v>308</v>
      </c>
      <c r="D101" s="81" t="s">
        <v>248</v>
      </c>
      <c r="E101" s="47">
        <v>0</v>
      </c>
      <c r="F101" s="148" t="s">
        <v>94</v>
      </c>
      <c r="G101" s="148" t="s">
        <v>94</v>
      </c>
      <c r="H101" s="85">
        <v>0</v>
      </c>
      <c r="I101" s="86">
        <v>0</v>
      </c>
      <c r="J101" s="49"/>
      <c r="K101" s="49">
        <f t="shared" si="9"/>
        <v>0</v>
      </c>
      <c r="L101" s="135">
        <f t="shared" si="10"/>
        <v>0</v>
      </c>
      <c r="M101" s="127">
        <f t="shared" si="11"/>
        <v>0</v>
      </c>
      <c r="N101" s="97"/>
      <c r="O101" s="160"/>
      <c r="P101" s="47"/>
      <c r="Q101" s="47"/>
      <c r="S101" s="43">
        <f t="shared" si="7"/>
        <v>0</v>
      </c>
      <c r="T101" s="44">
        <f t="shared" si="8"/>
        <v>0</v>
      </c>
    </row>
    <row r="102" spans="1:20" ht="39.950000000000003" hidden="1" customHeight="1" x14ac:dyDescent="0.3">
      <c r="A102" s="47">
        <v>94</v>
      </c>
      <c r="B102" s="168" t="s">
        <v>309</v>
      </c>
      <c r="C102" s="48" t="s">
        <v>310</v>
      </c>
      <c r="D102" s="81" t="s">
        <v>248</v>
      </c>
      <c r="E102" s="47">
        <v>0</v>
      </c>
      <c r="F102" s="148" t="s">
        <v>94</v>
      </c>
      <c r="G102" s="148" t="s">
        <v>94</v>
      </c>
      <c r="H102" s="85">
        <v>0</v>
      </c>
      <c r="I102" s="86">
        <v>0</v>
      </c>
      <c r="J102" s="157"/>
      <c r="K102" s="49">
        <f t="shared" si="9"/>
        <v>0</v>
      </c>
      <c r="L102" s="135">
        <f t="shared" si="10"/>
        <v>0</v>
      </c>
      <c r="M102" s="127">
        <f t="shared" si="11"/>
        <v>0</v>
      </c>
      <c r="N102" s="97"/>
      <c r="O102" s="160"/>
      <c r="P102" s="47"/>
      <c r="Q102" s="47"/>
      <c r="S102" s="43">
        <f t="shared" si="7"/>
        <v>0</v>
      </c>
      <c r="T102" s="44">
        <f t="shared" si="8"/>
        <v>0</v>
      </c>
    </row>
    <row r="103" spans="1:20" ht="39.950000000000003" hidden="1" customHeight="1" x14ac:dyDescent="0.3">
      <c r="A103" s="47">
        <v>95</v>
      </c>
      <c r="B103" s="48" t="s">
        <v>311</v>
      </c>
      <c r="C103" s="48" t="s">
        <v>312</v>
      </c>
      <c r="D103" s="81" t="s">
        <v>248</v>
      </c>
      <c r="E103" s="47">
        <v>0</v>
      </c>
      <c r="F103" s="148" t="s">
        <v>94</v>
      </c>
      <c r="G103" s="148" t="s">
        <v>94</v>
      </c>
      <c r="H103" s="85">
        <v>0</v>
      </c>
      <c r="I103" s="86">
        <v>0</v>
      </c>
      <c r="J103" s="169"/>
      <c r="K103" s="49">
        <f t="shared" si="9"/>
        <v>0</v>
      </c>
      <c r="L103" s="135">
        <f t="shared" si="10"/>
        <v>0</v>
      </c>
      <c r="M103" s="127">
        <f t="shared" si="11"/>
        <v>0</v>
      </c>
      <c r="N103" s="97"/>
      <c r="O103" s="160"/>
      <c r="P103" s="47"/>
      <c r="Q103" s="47"/>
      <c r="S103" s="43">
        <f t="shared" si="7"/>
        <v>0</v>
      </c>
      <c r="T103" s="44">
        <f t="shared" si="8"/>
        <v>0</v>
      </c>
    </row>
    <row r="104" spans="1:20" ht="39.950000000000003" hidden="1" customHeight="1" x14ac:dyDescent="0.3">
      <c r="A104" s="47">
        <v>96</v>
      </c>
      <c r="B104" s="168" t="s">
        <v>313</v>
      </c>
      <c r="C104" s="48" t="s">
        <v>314</v>
      </c>
      <c r="D104" s="81" t="s">
        <v>248</v>
      </c>
      <c r="E104" s="47">
        <v>0</v>
      </c>
      <c r="F104" s="148" t="s">
        <v>94</v>
      </c>
      <c r="G104" s="148" t="s">
        <v>94</v>
      </c>
      <c r="H104" s="85">
        <v>0</v>
      </c>
      <c r="I104" s="86">
        <v>0</v>
      </c>
      <c r="J104" s="157"/>
      <c r="K104" s="49">
        <f t="shared" si="9"/>
        <v>0</v>
      </c>
      <c r="L104" s="135">
        <f t="shared" si="10"/>
        <v>0</v>
      </c>
      <c r="M104" s="127">
        <f t="shared" si="11"/>
        <v>0</v>
      </c>
      <c r="N104" s="97"/>
      <c r="O104" s="160"/>
      <c r="P104" s="47"/>
      <c r="Q104" s="47"/>
      <c r="S104" s="43">
        <f t="shared" si="7"/>
        <v>0</v>
      </c>
      <c r="T104" s="44">
        <f t="shared" si="8"/>
        <v>0</v>
      </c>
    </row>
    <row r="105" spans="1:20" ht="39.950000000000003" hidden="1" customHeight="1" x14ac:dyDescent="0.3">
      <c r="A105" s="47">
        <v>97</v>
      </c>
      <c r="B105" s="48" t="s">
        <v>315</v>
      </c>
      <c r="C105" s="48" t="s">
        <v>314</v>
      </c>
      <c r="D105" s="81" t="s">
        <v>248</v>
      </c>
      <c r="E105" s="47">
        <v>15</v>
      </c>
      <c r="F105" s="148">
        <v>5178.78</v>
      </c>
      <c r="G105" s="148">
        <v>1657.78</v>
      </c>
      <c r="H105" s="85">
        <v>0.2</v>
      </c>
      <c r="I105" s="86">
        <v>0.74390000000000001</v>
      </c>
      <c r="J105" s="169">
        <v>1326.22</v>
      </c>
      <c r="K105" s="49">
        <f t="shared" ref="K105:K106" si="14">ROUND(J105/(1-3.5%),2)</f>
        <v>1374.32</v>
      </c>
      <c r="L105" s="135">
        <f>J105*E105</f>
        <v>19893.3</v>
      </c>
      <c r="M105" s="127">
        <f>K105*E105</f>
        <v>20614.8</v>
      </c>
      <c r="N105" s="97"/>
      <c r="O105" s="160"/>
      <c r="P105" s="47"/>
      <c r="Q105" s="47"/>
      <c r="S105" s="43">
        <f t="shared" si="7"/>
        <v>0</v>
      </c>
      <c r="T105" s="44">
        <f t="shared" si="8"/>
        <v>0</v>
      </c>
    </row>
    <row r="106" spans="1:20" ht="39.950000000000003" hidden="1" customHeight="1" x14ac:dyDescent="0.3">
      <c r="A106" s="47">
        <v>98</v>
      </c>
      <c r="B106" s="168" t="s">
        <v>316</v>
      </c>
      <c r="C106" s="48" t="s">
        <v>317</v>
      </c>
      <c r="D106" s="81" t="s">
        <v>248</v>
      </c>
      <c r="E106" s="47">
        <v>10</v>
      </c>
      <c r="F106" s="148">
        <v>7352.36</v>
      </c>
      <c r="G106" s="148">
        <v>2903.57</v>
      </c>
      <c r="H106" s="85">
        <v>0.2</v>
      </c>
      <c r="I106" s="86">
        <v>0.68410000000000004</v>
      </c>
      <c r="J106" s="169">
        <v>2322.86</v>
      </c>
      <c r="K106" s="49">
        <f t="shared" si="14"/>
        <v>2407.11</v>
      </c>
      <c r="L106" s="135">
        <f t="shared" si="10"/>
        <v>23228.600000000002</v>
      </c>
      <c r="M106" s="127">
        <f>K106*E106</f>
        <v>24071.100000000002</v>
      </c>
      <c r="N106" s="97"/>
      <c r="O106" s="160"/>
      <c r="P106" s="47"/>
      <c r="Q106" s="47"/>
      <c r="S106" s="43">
        <f t="shared" si="7"/>
        <v>0</v>
      </c>
      <c r="T106" s="44">
        <f t="shared" si="8"/>
        <v>0</v>
      </c>
    </row>
    <row r="107" spans="1:20" ht="39.950000000000003" hidden="1" customHeight="1" x14ac:dyDescent="0.3">
      <c r="A107" s="47">
        <v>99</v>
      </c>
      <c r="B107" s="168" t="s">
        <v>318</v>
      </c>
      <c r="C107" s="48" t="s">
        <v>319</v>
      </c>
      <c r="D107" s="81" t="s">
        <v>248</v>
      </c>
      <c r="E107" s="47">
        <v>0</v>
      </c>
      <c r="F107" s="148" t="s">
        <v>94</v>
      </c>
      <c r="G107" s="148" t="s">
        <v>94</v>
      </c>
      <c r="H107" s="85">
        <v>0</v>
      </c>
      <c r="I107" s="86">
        <v>0</v>
      </c>
      <c r="J107" s="169"/>
      <c r="K107" s="49">
        <f t="shared" si="9"/>
        <v>0</v>
      </c>
      <c r="L107" s="135">
        <f t="shared" si="10"/>
        <v>0</v>
      </c>
      <c r="M107" s="127">
        <f t="shared" si="11"/>
        <v>0</v>
      </c>
      <c r="N107" s="97"/>
      <c r="O107" s="160"/>
      <c r="P107" s="47"/>
      <c r="Q107" s="47"/>
      <c r="S107" s="43">
        <f t="shared" si="7"/>
        <v>0</v>
      </c>
      <c r="T107" s="44">
        <f t="shared" si="8"/>
        <v>0</v>
      </c>
    </row>
    <row r="108" spans="1:20" ht="39.950000000000003" hidden="1" customHeight="1" x14ac:dyDescent="0.3">
      <c r="A108" s="47">
        <v>100</v>
      </c>
      <c r="B108" s="168" t="s">
        <v>320</v>
      </c>
      <c r="C108" s="48" t="s">
        <v>321</v>
      </c>
      <c r="D108" s="81" t="s">
        <v>248</v>
      </c>
      <c r="E108" s="47">
        <v>0</v>
      </c>
      <c r="F108" s="148" t="s">
        <v>94</v>
      </c>
      <c r="G108" s="148" t="s">
        <v>94</v>
      </c>
      <c r="H108" s="85">
        <v>0</v>
      </c>
      <c r="I108" s="86">
        <v>0</v>
      </c>
      <c r="J108" s="169"/>
      <c r="K108" s="49">
        <f t="shared" si="9"/>
        <v>0</v>
      </c>
      <c r="L108" s="135">
        <f t="shared" si="10"/>
        <v>0</v>
      </c>
      <c r="M108" s="127">
        <f t="shared" si="11"/>
        <v>0</v>
      </c>
      <c r="N108" s="97"/>
      <c r="O108" s="160"/>
      <c r="P108" s="47"/>
      <c r="Q108" s="47"/>
      <c r="S108" s="43">
        <f t="shared" si="7"/>
        <v>0</v>
      </c>
      <c r="T108" s="44">
        <f t="shared" si="8"/>
        <v>0</v>
      </c>
    </row>
    <row r="109" spans="1:20" ht="39.950000000000003" hidden="1" customHeight="1" x14ac:dyDescent="0.3">
      <c r="A109" s="47">
        <v>101</v>
      </c>
      <c r="B109" s="48" t="s">
        <v>322</v>
      </c>
      <c r="C109" s="48" t="s">
        <v>323</v>
      </c>
      <c r="D109" s="81" t="s">
        <v>248</v>
      </c>
      <c r="E109" s="47">
        <v>0</v>
      </c>
      <c r="F109" s="148" t="s">
        <v>94</v>
      </c>
      <c r="G109" s="148" t="s">
        <v>94</v>
      </c>
      <c r="H109" s="85">
        <v>0</v>
      </c>
      <c r="I109" s="86">
        <v>0</v>
      </c>
      <c r="J109" s="169"/>
      <c r="K109" s="49">
        <f t="shared" si="9"/>
        <v>0</v>
      </c>
      <c r="L109" s="135">
        <f t="shared" si="10"/>
        <v>0</v>
      </c>
      <c r="M109" s="127">
        <f t="shared" si="11"/>
        <v>0</v>
      </c>
      <c r="N109" s="97"/>
      <c r="O109" s="160"/>
      <c r="P109" s="47"/>
      <c r="Q109" s="47"/>
      <c r="S109" s="43">
        <f t="shared" si="7"/>
        <v>0</v>
      </c>
      <c r="T109" s="44">
        <f t="shared" si="8"/>
        <v>0</v>
      </c>
    </row>
    <row r="110" spans="1:20" ht="39.950000000000003" hidden="1" customHeight="1" x14ac:dyDescent="0.3">
      <c r="A110" s="47">
        <v>102</v>
      </c>
      <c r="B110" s="48" t="s">
        <v>324</v>
      </c>
      <c r="C110" s="48" t="s">
        <v>325</v>
      </c>
      <c r="D110" s="81" t="s">
        <v>248</v>
      </c>
      <c r="E110" s="47">
        <v>0</v>
      </c>
      <c r="F110" s="148" t="s">
        <v>94</v>
      </c>
      <c r="G110" s="148" t="s">
        <v>94</v>
      </c>
      <c r="H110" s="85">
        <v>0</v>
      </c>
      <c r="I110" s="86">
        <v>0</v>
      </c>
      <c r="J110" s="169"/>
      <c r="K110" s="49">
        <f t="shared" si="9"/>
        <v>0</v>
      </c>
      <c r="L110" s="135">
        <f t="shared" si="10"/>
        <v>0</v>
      </c>
      <c r="M110" s="127">
        <f t="shared" si="11"/>
        <v>0</v>
      </c>
      <c r="N110" s="97"/>
      <c r="O110" s="160"/>
      <c r="P110" s="47"/>
      <c r="Q110" s="47"/>
      <c r="S110" s="43">
        <f t="shared" si="7"/>
        <v>0</v>
      </c>
      <c r="T110" s="44">
        <f t="shared" si="8"/>
        <v>0</v>
      </c>
    </row>
    <row r="111" spans="1:20" ht="39.950000000000003" hidden="1" customHeight="1" x14ac:dyDescent="0.3">
      <c r="A111" s="47">
        <v>103</v>
      </c>
      <c r="B111" s="48" t="s">
        <v>326</v>
      </c>
      <c r="C111" s="48" t="s">
        <v>327</v>
      </c>
      <c r="D111" s="81" t="s">
        <v>248</v>
      </c>
      <c r="E111" s="47">
        <v>0</v>
      </c>
      <c r="F111" s="148" t="s">
        <v>94</v>
      </c>
      <c r="G111" s="148" t="s">
        <v>94</v>
      </c>
      <c r="H111" s="85">
        <v>0</v>
      </c>
      <c r="I111" s="86">
        <v>0</v>
      </c>
      <c r="J111" s="169"/>
      <c r="K111" s="49">
        <f t="shared" si="9"/>
        <v>0</v>
      </c>
      <c r="L111" s="135">
        <f t="shared" si="10"/>
        <v>0</v>
      </c>
      <c r="M111" s="127">
        <f t="shared" si="11"/>
        <v>0</v>
      </c>
      <c r="N111" s="97"/>
      <c r="O111" s="160"/>
      <c r="P111" s="47"/>
      <c r="Q111" s="47"/>
      <c r="S111" s="43">
        <f t="shared" si="7"/>
        <v>0</v>
      </c>
      <c r="T111" s="44">
        <f t="shared" si="8"/>
        <v>0</v>
      </c>
    </row>
    <row r="112" spans="1:20" ht="39.950000000000003" hidden="1" customHeight="1" x14ac:dyDescent="0.3">
      <c r="A112" s="47">
        <v>104</v>
      </c>
      <c r="B112" s="48" t="s">
        <v>328</v>
      </c>
      <c r="C112" s="48" t="s">
        <v>329</v>
      </c>
      <c r="D112" s="81" t="s">
        <v>248</v>
      </c>
      <c r="E112" s="47">
        <v>0</v>
      </c>
      <c r="F112" s="148" t="s">
        <v>94</v>
      </c>
      <c r="G112" s="148" t="s">
        <v>94</v>
      </c>
      <c r="H112" s="85">
        <v>0</v>
      </c>
      <c r="I112" s="86">
        <v>0</v>
      </c>
      <c r="J112" s="169"/>
      <c r="K112" s="49">
        <f t="shared" si="9"/>
        <v>0</v>
      </c>
      <c r="L112" s="135">
        <f t="shared" si="10"/>
        <v>0</v>
      </c>
      <c r="M112" s="127">
        <f t="shared" si="11"/>
        <v>0</v>
      </c>
      <c r="N112" s="97"/>
      <c r="O112" s="160"/>
      <c r="P112" s="47"/>
      <c r="Q112" s="47"/>
      <c r="S112" s="43">
        <f t="shared" si="7"/>
        <v>0</v>
      </c>
      <c r="T112" s="44">
        <f t="shared" si="8"/>
        <v>0</v>
      </c>
    </row>
    <row r="113" spans="1:20" ht="39.950000000000003" hidden="1" customHeight="1" x14ac:dyDescent="0.3">
      <c r="A113" s="47">
        <v>105</v>
      </c>
      <c r="B113" s="168" t="s">
        <v>330</v>
      </c>
      <c r="C113" s="48" t="s">
        <v>331</v>
      </c>
      <c r="D113" s="81" t="s">
        <v>248</v>
      </c>
      <c r="E113" s="47">
        <v>0</v>
      </c>
      <c r="F113" s="148" t="s">
        <v>94</v>
      </c>
      <c r="G113" s="148" t="s">
        <v>94</v>
      </c>
      <c r="H113" s="85">
        <v>0</v>
      </c>
      <c r="I113" s="86">
        <v>0</v>
      </c>
      <c r="J113" s="169"/>
      <c r="K113" s="49">
        <f t="shared" si="9"/>
        <v>0</v>
      </c>
      <c r="L113" s="135">
        <f t="shared" si="10"/>
        <v>0</v>
      </c>
      <c r="M113" s="127">
        <f t="shared" si="11"/>
        <v>0</v>
      </c>
      <c r="N113" s="97"/>
      <c r="O113" s="160"/>
      <c r="P113" s="47"/>
      <c r="Q113" s="47"/>
      <c r="S113" s="43">
        <f t="shared" si="7"/>
        <v>0</v>
      </c>
      <c r="T113" s="44">
        <f t="shared" si="8"/>
        <v>0</v>
      </c>
    </row>
    <row r="114" spans="1:20" ht="39.950000000000003" customHeight="1" x14ac:dyDescent="0.3">
      <c r="A114" s="47">
        <v>106</v>
      </c>
      <c r="B114" s="48" t="s">
        <v>332</v>
      </c>
      <c r="C114" s="48" t="s">
        <v>333</v>
      </c>
      <c r="D114" s="81" t="s">
        <v>334</v>
      </c>
      <c r="E114" s="47">
        <v>40</v>
      </c>
      <c r="F114" s="148">
        <v>834.9</v>
      </c>
      <c r="G114" s="148">
        <v>596.66999999999996</v>
      </c>
      <c r="H114" s="85">
        <v>0.2</v>
      </c>
      <c r="I114" s="86">
        <v>0.42830000000000001</v>
      </c>
      <c r="J114" s="169">
        <v>477.34</v>
      </c>
      <c r="K114" s="49">
        <f>ROUND(J114/(1-3.5%),2)</f>
        <v>494.65</v>
      </c>
      <c r="L114" s="135">
        <f>J114*E114</f>
        <v>19093.599999999999</v>
      </c>
      <c r="M114" s="127">
        <f>K114*E114</f>
        <v>19786</v>
      </c>
      <c r="N114" s="97"/>
      <c r="O114" s="160">
        <v>40</v>
      </c>
      <c r="P114" s="47"/>
      <c r="Q114" s="47"/>
      <c r="S114" s="43">
        <f t="shared" si="7"/>
        <v>40</v>
      </c>
      <c r="T114" s="44">
        <f t="shared" si="8"/>
        <v>19093.599999999999</v>
      </c>
    </row>
    <row r="115" spans="1:20" ht="39.950000000000003" hidden="1" customHeight="1" x14ac:dyDescent="0.3">
      <c r="A115" s="47">
        <v>107</v>
      </c>
      <c r="B115" s="48" t="s">
        <v>335</v>
      </c>
      <c r="C115" s="48" t="s">
        <v>336</v>
      </c>
      <c r="D115" s="81" t="s">
        <v>334</v>
      </c>
      <c r="E115" s="47">
        <v>0</v>
      </c>
      <c r="F115" s="148" t="s">
        <v>94</v>
      </c>
      <c r="G115" s="148" t="s">
        <v>94</v>
      </c>
      <c r="H115" s="85">
        <v>0</v>
      </c>
      <c r="I115" s="86">
        <v>0</v>
      </c>
      <c r="J115" s="169"/>
      <c r="K115" s="49">
        <f t="shared" si="9"/>
        <v>0</v>
      </c>
      <c r="L115" s="135">
        <f t="shared" si="10"/>
        <v>0</v>
      </c>
      <c r="M115" s="127">
        <f t="shared" si="11"/>
        <v>0</v>
      </c>
      <c r="N115" s="97"/>
      <c r="O115" s="160"/>
      <c r="P115" s="47"/>
      <c r="Q115" s="47"/>
      <c r="S115" s="43">
        <f t="shared" si="7"/>
        <v>0</v>
      </c>
      <c r="T115" s="44">
        <f t="shared" si="8"/>
        <v>0</v>
      </c>
    </row>
    <row r="116" spans="1:20" ht="39.950000000000003" hidden="1" customHeight="1" x14ac:dyDescent="0.3">
      <c r="A116" s="47">
        <v>108</v>
      </c>
      <c r="B116" s="48" t="s">
        <v>337</v>
      </c>
      <c r="C116" s="48" t="s">
        <v>338</v>
      </c>
      <c r="D116" s="81" t="s">
        <v>334</v>
      </c>
      <c r="E116" s="47">
        <v>0</v>
      </c>
      <c r="F116" s="148" t="s">
        <v>94</v>
      </c>
      <c r="G116" s="148" t="s">
        <v>94</v>
      </c>
      <c r="H116" s="85">
        <v>0</v>
      </c>
      <c r="I116" s="86">
        <v>0</v>
      </c>
      <c r="J116" s="169"/>
      <c r="K116" s="49">
        <f t="shared" si="9"/>
        <v>0</v>
      </c>
      <c r="L116" s="135">
        <f t="shared" si="10"/>
        <v>0</v>
      </c>
      <c r="M116" s="127">
        <f t="shared" si="11"/>
        <v>0</v>
      </c>
      <c r="N116" s="97"/>
      <c r="O116" s="160"/>
      <c r="P116" s="47"/>
      <c r="Q116" s="47"/>
      <c r="S116" s="43">
        <f t="shared" si="7"/>
        <v>0</v>
      </c>
      <c r="T116" s="44">
        <f t="shared" si="8"/>
        <v>0</v>
      </c>
    </row>
    <row r="117" spans="1:20" ht="39.950000000000003" hidden="1" customHeight="1" x14ac:dyDescent="0.3">
      <c r="A117" s="47">
        <v>109</v>
      </c>
      <c r="B117" s="48" t="s">
        <v>339</v>
      </c>
      <c r="C117" s="48" t="s">
        <v>340</v>
      </c>
      <c r="D117" s="81" t="s">
        <v>334</v>
      </c>
      <c r="E117" s="47">
        <v>0</v>
      </c>
      <c r="F117" s="148" t="s">
        <v>94</v>
      </c>
      <c r="G117" s="148" t="s">
        <v>94</v>
      </c>
      <c r="H117" s="85">
        <v>0</v>
      </c>
      <c r="I117" s="86">
        <v>0</v>
      </c>
      <c r="J117" s="169"/>
      <c r="K117" s="49">
        <f t="shared" si="9"/>
        <v>0</v>
      </c>
      <c r="L117" s="135">
        <f t="shared" si="10"/>
        <v>0</v>
      </c>
      <c r="M117" s="127">
        <f t="shared" si="11"/>
        <v>0</v>
      </c>
      <c r="N117" s="97"/>
      <c r="O117" s="160"/>
      <c r="P117" s="47"/>
      <c r="Q117" s="47"/>
      <c r="S117" s="43">
        <f t="shared" si="7"/>
        <v>0</v>
      </c>
      <c r="T117" s="44">
        <f t="shared" si="8"/>
        <v>0</v>
      </c>
    </row>
    <row r="118" spans="1:20" ht="39.950000000000003" hidden="1" customHeight="1" x14ac:dyDescent="0.3">
      <c r="A118" s="47">
        <v>110</v>
      </c>
      <c r="B118" s="48" t="s">
        <v>341</v>
      </c>
      <c r="C118" s="48" t="s">
        <v>342</v>
      </c>
      <c r="D118" s="81" t="s">
        <v>334</v>
      </c>
      <c r="E118" s="47">
        <v>0</v>
      </c>
      <c r="F118" s="148" t="s">
        <v>94</v>
      </c>
      <c r="G118" s="148" t="s">
        <v>94</v>
      </c>
      <c r="H118" s="85">
        <v>0</v>
      </c>
      <c r="I118" s="86">
        <v>0</v>
      </c>
      <c r="J118" s="169"/>
      <c r="K118" s="49">
        <f t="shared" si="9"/>
        <v>0</v>
      </c>
      <c r="L118" s="135">
        <f t="shared" si="10"/>
        <v>0</v>
      </c>
      <c r="M118" s="127">
        <f t="shared" si="11"/>
        <v>0</v>
      </c>
      <c r="N118" s="97"/>
      <c r="O118" s="160"/>
      <c r="P118" s="47"/>
      <c r="Q118" s="47"/>
      <c r="S118" s="43">
        <f t="shared" si="7"/>
        <v>0</v>
      </c>
      <c r="T118" s="44">
        <f t="shared" si="8"/>
        <v>0</v>
      </c>
    </row>
    <row r="119" spans="1:20" ht="39.950000000000003" hidden="1" customHeight="1" x14ac:dyDescent="0.3">
      <c r="A119" s="47">
        <v>111</v>
      </c>
      <c r="B119" s="48" t="s">
        <v>343</v>
      </c>
      <c r="C119" s="48" t="s">
        <v>344</v>
      </c>
      <c r="D119" s="81" t="s">
        <v>334</v>
      </c>
      <c r="E119" s="47">
        <v>0</v>
      </c>
      <c r="F119" s="148" t="s">
        <v>94</v>
      </c>
      <c r="G119" s="148" t="s">
        <v>94</v>
      </c>
      <c r="H119" s="85">
        <v>0</v>
      </c>
      <c r="I119" s="86">
        <v>0</v>
      </c>
      <c r="J119" s="169"/>
      <c r="K119" s="49">
        <f t="shared" si="9"/>
        <v>0</v>
      </c>
      <c r="L119" s="135">
        <f t="shared" si="10"/>
        <v>0</v>
      </c>
      <c r="M119" s="127">
        <f t="shared" si="11"/>
        <v>0</v>
      </c>
      <c r="N119" s="97"/>
      <c r="O119" s="160"/>
      <c r="P119" s="47"/>
      <c r="Q119" s="47"/>
      <c r="S119" s="43">
        <f t="shared" si="7"/>
        <v>0</v>
      </c>
      <c r="T119" s="44">
        <f t="shared" si="8"/>
        <v>0</v>
      </c>
    </row>
    <row r="120" spans="1:20" ht="39.950000000000003" customHeight="1" x14ac:dyDescent="0.3">
      <c r="A120" s="47">
        <v>112</v>
      </c>
      <c r="B120" s="168" t="s">
        <v>345</v>
      </c>
      <c r="C120" s="48" t="s">
        <v>346</v>
      </c>
      <c r="D120" s="81" t="s">
        <v>334</v>
      </c>
      <c r="E120" s="47">
        <v>40</v>
      </c>
      <c r="F120" s="148">
        <v>1970.32</v>
      </c>
      <c r="G120" s="148">
        <v>1335.4</v>
      </c>
      <c r="H120" s="85">
        <v>0.25</v>
      </c>
      <c r="I120" s="86">
        <v>0.49170000000000003</v>
      </c>
      <c r="J120" s="157">
        <v>1001.55</v>
      </c>
      <c r="K120" s="49">
        <f t="shared" ref="K120:K122" si="15">ROUND(J120/(1-3.5%),2)</f>
        <v>1037.8800000000001</v>
      </c>
      <c r="L120" s="135">
        <f t="shared" si="10"/>
        <v>40062</v>
      </c>
      <c r="M120" s="127">
        <f t="shared" si="11"/>
        <v>41515.200000000004</v>
      </c>
      <c r="N120" s="97"/>
      <c r="O120" s="161">
        <v>40</v>
      </c>
      <c r="P120" s="47"/>
      <c r="Q120" s="47"/>
      <c r="S120" s="43">
        <f t="shared" si="7"/>
        <v>40</v>
      </c>
      <c r="T120" s="44">
        <f t="shared" si="8"/>
        <v>40062</v>
      </c>
    </row>
    <row r="121" spans="1:20" ht="39.950000000000003" customHeight="1" x14ac:dyDescent="0.3">
      <c r="A121" s="47">
        <v>113</v>
      </c>
      <c r="B121" s="48" t="s">
        <v>347</v>
      </c>
      <c r="C121" s="48" t="s">
        <v>348</v>
      </c>
      <c r="D121" s="81" t="s">
        <v>334</v>
      </c>
      <c r="E121" s="47">
        <v>40</v>
      </c>
      <c r="F121" s="148">
        <v>2638.02</v>
      </c>
      <c r="G121" s="148">
        <v>1416.27</v>
      </c>
      <c r="H121" s="85">
        <v>0.25</v>
      </c>
      <c r="I121" s="86">
        <v>0.59730000000000005</v>
      </c>
      <c r="J121" s="169">
        <v>1062.2</v>
      </c>
      <c r="K121" s="49">
        <f t="shared" si="15"/>
        <v>1100.73</v>
      </c>
      <c r="L121" s="135">
        <f t="shared" si="10"/>
        <v>42488</v>
      </c>
      <c r="M121" s="127">
        <f t="shared" si="11"/>
        <v>44029.2</v>
      </c>
      <c r="N121" s="97"/>
      <c r="O121" s="161">
        <v>40</v>
      </c>
      <c r="P121" s="47"/>
      <c r="Q121" s="47"/>
      <c r="S121" s="43">
        <f t="shared" si="7"/>
        <v>40</v>
      </c>
      <c r="T121" s="44">
        <f t="shared" si="8"/>
        <v>42488</v>
      </c>
    </row>
    <row r="122" spans="1:20" ht="39.950000000000003" customHeight="1" x14ac:dyDescent="0.3">
      <c r="A122" s="47">
        <v>114</v>
      </c>
      <c r="B122" s="168" t="s">
        <v>349</v>
      </c>
      <c r="C122" s="48" t="s">
        <v>350</v>
      </c>
      <c r="D122" s="81" t="s">
        <v>334</v>
      </c>
      <c r="E122" s="47">
        <v>40</v>
      </c>
      <c r="F122" s="148">
        <v>2638.02</v>
      </c>
      <c r="G122" s="148">
        <v>1416.27</v>
      </c>
      <c r="H122" s="85">
        <v>0.25</v>
      </c>
      <c r="I122" s="86">
        <v>0.59730000000000005</v>
      </c>
      <c r="J122" s="169">
        <v>1062.2</v>
      </c>
      <c r="K122" s="49">
        <f t="shared" si="15"/>
        <v>1100.73</v>
      </c>
      <c r="L122" s="135">
        <f t="shared" si="10"/>
        <v>42488</v>
      </c>
      <c r="M122" s="127">
        <f t="shared" si="11"/>
        <v>44029.2</v>
      </c>
      <c r="N122" s="97"/>
      <c r="O122" s="161">
        <v>40</v>
      </c>
      <c r="P122" s="47"/>
      <c r="Q122" s="47"/>
      <c r="S122" s="43">
        <f t="shared" si="7"/>
        <v>40</v>
      </c>
      <c r="T122" s="44">
        <f t="shared" si="8"/>
        <v>42488</v>
      </c>
    </row>
    <row r="123" spans="1:20" ht="39.950000000000003" hidden="1" customHeight="1" x14ac:dyDescent="0.3">
      <c r="A123" s="47">
        <v>115</v>
      </c>
      <c r="B123" s="48" t="s">
        <v>351</v>
      </c>
      <c r="C123" s="48" t="s">
        <v>352</v>
      </c>
      <c r="D123" s="81" t="s">
        <v>334</v>
      </c>
      <c r="E123" s="47">
        <v>0</v>
      </c>
      <c r="F123" s="148" t="s">
        <v>94</v>
      </c>
      <c r="G123" s="148" t="s">
        <v>94</v>
      </c>
      <c r="H123" s="85">
        <v>0</v>
      </c>
      <c r="I123" s="86">
        <v>0</v>
      </c>
      <c r="J123" s="169"/>
      <c r="K123" s="49">
        <f t="shared" si="9"/>
        <v>0</v>
      </c>
      <c r="L123" s="135">
        <f t="shared" si="10"/>
        <v>0</v>
      </c>
      <c r="M123" s="127">
        <f t="shared" si="11"/>
        <v>0</v>
      </c>
      <c r="N123" s="97"/>
      <c r="O123" s="160"/>
      <c r="P123" s="47"/>
      <c r="Q123" s="47"/>
      <c r="S123" s="43">
        <f t="shared" si="7"/>
        <v>0</v>
      </c>
      <c r="T123" s="44">
        <f t="shared" si="8"/>
        <v>0</v>
      </c>
    </row>
    <row r="124" spans="1:20" ht="39.950000000000003" hidden="1" customHeight="1" x14ac:dyDescent="0.3">
      <c r="A124" s="47">
        <v>116</v>
      </c>
      <c r="B124" s="48" t="s">
        <v>353</v>
      </c>
      <c r="C124" s="48" t="s">
        <v>354</v>
      </c>
      <c r="D124" s="81" t="s">
        <v>334</v>
      </c>
      <c r="E124" s="47">
        <v>0</v>
      </c>
      <c r="F124" s="148" t="s">
        <v>94</v>
      </c>
      <c r="G124" s="148" t="s">
        <v>94</v>
      </c>
      <c r="H124" s="85">
        <v>0</v>
      </c>
      <c r="I124" s="86">
        <v>0</v>
      </c>
      <c r="J124" s="169"/>
      <c r="K124" s="49">
        <f t="shared" si="9"/>
        <v>0</v>
      </c>
      <c r="L124" s="135">
        <f t="shared" si="10"/>
        <v>0</v>
      </c>
      <c r="M124" s="127">
        <f t="shared" si="11"/>
        <v>0</v>
      </c>
      <c r="N124" s="97"/>
      <c r="O124" s="160"/>
      <c r="P124" s="47"/>
      <c r="Q124" s="47"/>
      <c r="S124" s="43">
        <f t="shared" si="7"/>
        <v>0</v>
      </c>
      <c r="T124" s="44">
        <f t="shared" si="8"/>
        <v>0</v>
      </c>
    </row>
    <row r="125" spans="1:20" ht="39.950000000000003" hidden="1" customHeight="1" x14ac:dyDescent="0.3">
      <c r="A125" s="47">
        <v>117</v>
      </c>
      <c r="B125" s="48" t="s">
        <v>355</v>
      </c>
      <c r="C125" s="48" t="s">
        <v>356</v>
      </c>
      <c r="D125" s="81" t="s">
        <v>334</v>
      </c>
      <c r="E125" s="47">
        <v>0</v>
      </c>
      <c r="F125" s="148" t="s">
        <v>94</v>
      </c>
      <c r="G125" s="148" t="s">
        <v>94</v>
      </c>
      <c r="H125" s="85">
        <v>0</v>
      </c>
      <c r="I125" s="86">
        <v>0</v>
      </c>
      <c r="J125" s="49"/>
      <c r="K125" s="49">
        <f t="shared" si="9"/>
        <v>0</v>
      </c>
      <c r="L125" s="135">
        <f t="shared" si="10"/>
        <v>0</v>
      </c>
      <c r="M125" s="127">
        <f t="shared" si="11"/>
        <v>0</v>
      </c>
      <c r="N125" s="97"/>
      <c r="O125" s="160"/>
      <c r="P125" s="47"/>
      <c r="Q125" s="47"/>
      <c r="S125" s="43">
        <f t="shared" si="7"/>
        <v>0</v>
      </c>
      <c r="T125" s="44">
        <f t="shared" si="8"/>
        <v>0</v>
      </c>
    </row>
    <row r="126" spans="1:20" ht="39.950000000000003" customHeight="1" x14ac:dyDescent="0.3">
      <c r="A126" s="47">
        <v>118</v>
      </c>
      <c r="B126" s="168" t="s">
        <v>357</v>
      </c>
      <c r="C126" s="48" t="s">
        <v>358</v>
      </c>
      <c r="D126" s="81" t="s">
        <v>334</v>
      </c>
      <c r="E126" s="47">
        <v>40</v>
      </c>
      <c r="F126" s="148">
        <v>3554.88</v>
      </c>
      <c r="G126" s="148">
        <v>1545.22</v>
      </c>
      <c r="H126" s="85">
        <v>0.25</v>
      </c>
      <c r="I126" s="86">
        <v>0.67400000000000004</v>
      </c>
      <c r="J126" s="169">
        <v>1158.92</v>
      </c>
      <c r="K126" s="49">
        <f t="shared" ref="K126:K128" si="16">ROUND(J126/(1-3.5%),2)</f>
        <v>1200.95</v>
      </c>
      <c r="L126" s="135">
        <f t="shared" si="10"/>
        <v>46356.800000000003</v>
      </c>
      <c r="M126" s="127">
        <f t="shared" si="11"/>
        <v>48038</v>
      </c>
      <c r="N126" s="97"/>
      <c r="O126" s="161">
        <v>40</v>
      </c>
      <c r="P126" s="47"/>
      <c r="Q126" s="47"/>
      <c r="S126" s="43">
        <f t="shared" si="7"/>
        <v>40</v>
      </c>
      <c r="T126" s="44">
        <f t="shared" si="8"/>
        <v>46356.800000000003</v>
      </c>
    </row>
    <row r="127" spans="1:20" ht="39.950000000000003" customHeight="1" x14ac:dyDescent="0.3">
      <c r="A127" s="47">
        <v>119</v>
      </c>
      <c r="B127" s="48" t="s">
        <v>359</v>
      </c>
      <c r="C127" s="48" t="s">
        <v>360</v>
      </c>
      <c r="D127" s="81" t="s">
        <v>334</v>
      </c>
      <c r="E127" s="47">
        <v>40</v>
      </c>
      <c r="F127" s="148">
        <v>3400.79</v>
      </c>
      <c r="G127" s="148">
        <v>1632.64</v>
      </c>
      <c r="H127" s="85">
        <v>0.25</v>
      </c>
      <c r="I127" s="86">
        <v>0.63990000000000002</v>
      </c>
      <c r="J127" s="169">
        <v>1224.48</v>
      </c>
      <c r="K127" s="49">
        <f t="shared" si="16"/>
        <v>1268.8900000000001</v>
      </c>
      <c r="L127" s="135">
        <f t="shared" si="10"/>
        <v>48979.199999999997</v>
      </c>
      <c r="M127" s="127">
        <f t="shared" si="11"/>
        <v>50755.600000000006</v>
      </c>
      <c r="N127" s="97"/>
      <c r="O127" s="160">
        <v>40</v>
      </c>
      <c r="P127" s="47"/>
      <c r="Q127" s="47"/>
      <c r="S127" s="43">
        <f t="shared" si="7"/>
        <v>40</v>
      </c>
      <c r="T127" s="44">
        <f t="shared" si="8"/>
        <v>48979.199999999997</v>
      </c>
    </row>
    <row r="128" spans="1:20" ht="39.950000000000003" customHeight="1" x14ac:dyDescent="0.3">
      <c r="A128" s="47">
        <v>120</v>
      </c>
      <c r="B128" s="48" t="s">
        <v>361</v>
      </c>
      <c r="C128" s="48" t="s">
        <v>362</v>
      </c>
      <c r="D128" s="81" t="s">
        <v>334</v>
      </c>
      <c r="E128" s="47">
        <v>40</v>
      </c>
      <c r="F128" s="148">
        <v>3400.79</v>
      </c>
      <c r="G128" s="148">
        <v>1632.64</v>
      </c>
      <c r="H128" s="85">
        <v>0.25</v>
      </c>
      <c r="I128" s="86">
        <v>0.63990000000000002</v>
      </c>
      <c r="J128" s="169">
        <v>1224.48</v>
      </c>
      <c r="K128" s="49">
        <f t="shared" si="16"/>
        <v>1268.8900000000001</v>
      </c>
      <c r="L128" s="135">
        <f t="shared" si="10"/>
        <v>48979.199999999997</v>
      </c>
      <c r="M128" s="127">
        <f t="shared" si="11"/>
        <v>50755.600000000006</v>
      </c>
      <c r="N128" s="97"/>
      <c r="O128" s="160">
        <v>40</v>
      </c>
      <c r="P128" s="47"/>
      <c r="Q128" s="47"/>
      <c r="S128" s="43">
        <f t="shared" si="7"/>
        <v>40</v>
      </c>
      <c r="T128" s="44">
        <f t="shared" si="8"/>
        <v>48979.199999999997</v>
      </c>
    </row>
    <row r="129" spans="1:20" ht="39.950000000000003" hidden="1" customHeight="1" x14ac:dyDescent="0.3">
      <c r="A129" s="47">
        <v>121</v>
      </c>
      <c r="B129" s="48" t="s">
        <v>363</v>
      </c>
      <c r="C129" s="48" t="s">
        <v>364</v>
      </c>
      <c r="D129" s="81" t="s">
        <v>334</v>
      </c>
      <c r="E129" s="47">
        <v>0</v>
      </c>
      <c r="F129" s="148" t="s">
        <v>94</v>
      </c>
      <c r="G129" s="148" t="s">
        <v>94</v>
      </c>
      <c r="H129" s="85">
        <v>0</v>
      </c>
      <c r="I129" s="86">
        <v>0</v>
      </c>
      <c r="J129" s="169"/>
      <c r="K129" s="49">
        <f t="shared" si="9"/>
        <v>0</v>
      </c>
      <c r="L129" s="135">
        <f t="shared" si="10"/>
        <v>0</v>
      </c>
      <c r="M129" s="127">
        <f t="shared" si="11"/>
        <v>0</v>
      </c>
      <c r="N129" s="97"/>
      <c r="O129" s="160"/>
      <c r="P129" s="47"/>
      <c r="Q129" s="47"/>
      <c r="S129" s="43">
        <f t="shared" si="7"/>
        <v>0</v>
      </c>
      <c r="T129" s="44">
        <f t="shared" si="8"/>
        <v>0</v>
      </c>
    </row>
    <row r="130" spans="1:20" ht="39.950000000000003" hidden="1" customHeight="1" x14ac:dyDescent="0.3">
      <c r="A130" s="47">
        <v>122</v>
      </c>
      <c r="B130" s="48" t="s">
        <v>365</v>
      </c>
      <c r="C130" s="48" t="s">
        <v>366</v>
      </c>
      <c r="D130" s="81" t="s">
        <v>334</v>
      </c>
      <c r="E130" s="47">
        <v>0</v>
      </c>
      <c r="F130" s="148" t="s">
        <v>94</v>
      </c>
      <c r="G130" s="148" t="s">
        <v>94</v>
      </c>
      <c r="H130" s="85">
        <v>0</v>
      </c>
      <c r="I130" s="86">
        <v>0</v>
      </c>
      <c r="J130" s="49"/>
      <c r="K130" s="49">
        <f t="shared" si="9"/>
        <v>0</v>
      </c>
      <c r="L130" s="135">
        <f t="shared" si="10"/>
        <v>0</v>
      </c>
      <c r="M130" s="127">
        <f t="shared" si="11"/>
        <v>0</v>
      </c>
      <c r="N130" s="97"/>
      <c r="O130" s="160"/>
      <c r="P130" s="47"/>
      <c r="Q130" s="47"/>
      <c r="S130" s="43">
        <f t="shared" si="7"/>
        <v>0</v>
      </c>
      <c r="T130" s="44">
        <f t="shared" si="8"/>
        <v>0</v>
      </c>
    </row>
    <row r="131" spans="1:20" ht="39.950000000000003" hidden="1" customHeight="1" x14ac:dyDescent="0.3">
      <c r="A131" s="47">
        <v>123</v>
      </c>
      <c r="B131" s="48" t="s">
        <v>367</v>
      </c>
      <c r="C131" s="48" t="s">
        <v>368</v>
      </c>
      <c r="D131" s="81" t="s">
        <v>334</v>
      </c>
      <c r="E131" s="47">
        <v>0</v>
      </c>
      <c r="F131" s="148" t="s">
        <v>94</v>
      </c>
      <c r="G131" s="148" t="s">
        <v>94</v>
      </c>
      <c r="H131" s="85">
        <v>0</v>
      </c>
      <c r="I131" s="86">
        <v>0</v>
      </c>
      <c r="J131" s="49"/>
      <c r="K131" s="49">
        <f t="shared" si="9"/>
        <v>0</v>
      </c>
      <c r="L131" s="135">
        <f t="shared" si="10"/>
        <v>0</v>
      </c>
      <c r="M131" s="127">
        <f t="shared" si="11"/>
        <v>0</v>
      </c>
      <c r="N131" s="97"/>
      <c r="O131" s="160"/>
      <c r="P131" s="47"/>
      <c r="Q131" s="47"/>
      <c r="S131" s="43">
        <f t="shared" si="7"/>
        <v>0</v>
      </c>
      <c r="T131" s="44">
        <f t="shared" si="8"/>
        <v>0</v>
      </c>
    </row>
    <row r="132" spans="1:20" ht="39.950000000000003" hidden="1" customHeight="1" x14ac:dyDescent="0.3">
      <c r="A132" s="47">
        <v>124</v>
      </c>
      <c r="B132" s="168" t="s">
        <v>369</v>
      </c>
      <c r="C132" s="48" t="s">
        <v>370</v>
      </c>
      <c r="D132" s="81" t="s">
        <v>334</v>
      </c>
      <c r="E132" s="47">
        <v>0</v>
      </c>
      <c r="F132" s="148" t="s">
        <v>94</v>
      </c>
      <c r="G132" s="148" t="s">
        <v>94</v>
      </c>
      <c r="H132" s="85">
        <v>0</v>
      </c>
      <c r="I132" s="86">
        <v>0</v>
      </c>
      <c r="J132" s="157"/>
      <c r="K132" s="49">
        <f t="shared" si="9"/>
        <v>0</v>
      </c>
      <c r="L132" s="135">
        <f t="shared" si="10"/>
        <v>0</v>
      </c>
      <c r="M132" s="127">
        <f t="shared" si="11"/>
        <v>0</v>
      </c>
      <c r="N132" s="97"/>
      <c r="O132" s="160"/>
      <c r="P132" s="47"/>
      <c r="Q132" s="47"/>
      <c r="S132" s="43">
        <f t="shared" si="7"/>
        <v>0</v>
      </c>
      <c r="T132" s="44">
        <f t="shared" si="8"/>
        <v>0</v>
      </c>
    </row>
    <row r="133" spans="1:20" ht="39.950000000000003" hidden="1" customHeight="1" x14ac:dyDescent="0.3">
      <c r="A133" s="47">
        <v>125</v>
      </c>
      <c r="B133" s="168" t="s">
        <v>371</v>
      </c>
      <c r="C133" s="48" t="s">
        <v>372</v>
      </c>
      <c r="D133" s="81" t="s">
        <v>334</v>
      </c>
      <c r="E133" s="47">
        <v>0</v>
      </c>
      <c r="F133" s="148" t="s">
        <v>94</v>
      </c>
      <c r="G133" s="148" t="s">
        <v>94</v>
      </c>
      <c r="H133" s="85">
        <v>0</v>
      </c>
      <c r="I133" s="86">
        <v>0</v>
      </c>
      <c r="J133" s="157"/>
      <c r="K133" s="49">
        <f t="shared" si="9"/>
        <v>0</v>
      </c>
      <c r="L133" s="135">
        <f t="shared" si="10"/>
        <v>0</v>
      </c>
      <c r="M133" s="127">
        <f t="shared" si="11"/>
        <v>0</v>
      </c>
      <c r="N133" s="97"/>
      <c r="O133" s="160"/>
      <c r="P133" s="47"/>
      <c r="Q133" s="47"/>
      <c r="S133" s="43">
        <f t="shared" si="7"/>
        <v>0</v>
      </c>
      <c r="T133" s="44">
        <f t="shared" si="8"/>
        <v>0</v>
      </c>
    </row>
    <row r="134" spans="1:20" ht="39.950000000000003" hidden="1" customHeight="1" x14ac:dyDescent="0.3">
      <c r="A134" s="47">
        <v>126</v>
      </c>
      <c r="B134" s="168" t="s">
        <v>373</v>
      </c>
      <c r="C134" s="48" t="s">
        <v>374</v>
      </c>
      <c r="D134" s="81" t="s">
        <v>334</v>
      </c>
      <c r="E134" s="47">
        <v>0</v>
      </c>
      <c r="F134" s="148" t="s">
        <v>94</v>
      </c>
      <c r="G134" s="148" t="s">
        <v>94</v>
      </c>
      <c r="H134" s="85">
        <v>0</v>
      </c>
      <c r="I134" s="86">
        <v>0</v>
      </c>
      <c r="J134" s="157"/>
      <c r="K134" s="49">
        <f t="shared" si="9"/>
        <v>0</v>
      </c>
      <c r="L134" s="135">
        <f t="shared" si="10"/>
        <v>0</v>
      </c>
      <c r="M134" s="127">
        <f t="shared" si="11"/>
        <v>0</v>
      </c>
      <c r="N134" s="97"/>
      <c r="O134" s="160"/>
      <c r="P134" s="47"/>
      <c r="Q134" s="47"/>
      <c r="S134" s="43">
        <f t="shared" si="7"/>
        <v>0</v>
      </c>
      <c r="T134" s="44">
        <f t="shared" si="8"/>
        <v>0</v>
      </c>
    </row>
    <row r="135" spans="1:20" ht="39.950000000000003" hidden="1" customHeight="1" x14ac:dyDescent="0.3">
      <c r="A135" s="47">
        <v>127</v>
      </c>
      <c r="B135" s="48" t="s">
        <v>375</v>
      </c>
      <c r="C135" s="48" t="s">
        <v>376</v>
      </c>
      <c r="D135" s="81" t="s">
        <v>334</v>
      </c>
      <c r="E135" s="47">
        <v>0</v>
      </c>
      <c r="F135" s="148" t="s">
        <v>94</v>
      </c>
      <c r="G135" s="148" t="s">
        <v>94</v>
      </c>
      <c r="H135" s="85">
        <v>0</v>
      </c>
      <c r="I135" s="86">
        <v>0</v>
      </c>
      <c r="J135" s="169"/>
      <c r="K135" s="49">
        <f t="shared" si="9"/>
        <v>0</v>
      </c>
      <c r="L135" s="135">
        <f t="shared" si="10"/>
        <v>0</v>
      </c>
      <c r="M135" s="127">
        <f t="shared" si="11"/>
        <v>0</v>
      </c>
      <c r="N135" s="97"/>
      <c r="O135" s="160"/>
      <c r="P135" s="47"/>
      <c r="Q135" s="47"/>
      <c r="S135" s="43">
        <f t="shared" si="7"/>
        <v>0</v>
      </c>
      <c r="T135" s="44">
        <f t="shared" si="8"/>
        <v>0</v>
      </c>
    </row>
    <row r="136" spans="1:20" ht="39.950000000000003" hidden="1" customHeight="1" x14ac:dyDescent="0.3">
      <c r="A136" s="47">
        <v>128</v>
      </c>
      <c r="B136" s="48" t="s">
        <v>377</v>
      </c>
      <c r="C136" s="48" t="s">
        <v>378</v>
      </c>
      <c r="D136" s="81" t="s">
        <v>334</v>
      </c>
      <c r="E136" s="47">
        <v>0</v>
      </c>
      <c r="F136" s="148" t="s">
        <v>94</v>
      </c>
      <c r="G136" s="148" t="s">
        <v>94</v>
      </c>
      <c r="H136" s="85">
        <v>0</v>
      </c>
      <c r="I136" s="86">
        <v>0</v>
      </c>
      <c r="J136" s="169"/>
      <c r="K136" s="49">
        <f t="shared" si="9"/>
        <v>0</v>
      </c>
      <c r="L136" s="135">
        <f t="shared" si="10"/>
        <v>0</v>
      </c>
      <c r="M136" s="127">
        <f t="shared" si="11"/>
        <v>0</v>
      </c>
      <c r="N136" s="97"/>
      <c r="O136" s="160"/>
      <c r="P136" s="47"/>
      <c r="Q136" s="47"/>
      <c r="S136" s="43">
        <f t="shared" si="7"/>
        <v>0</v>
      </c>
      <c r="T136" s="44">
        <f t="shared" si="8"/>
        <v>0</v>
      </c>
    </row>
    <row r="137" spans="1:20" ht="39.950000000000003" hidden="1" customHeight="1" x14ac:dyDescent="0.3">
      <c r="A137" s="47">
        <v>129</v>
      </c>
      <c r="B137" s="48" t="s">
        <v>379</v>
      </c>
      <c r="C137" s="48" t="s">
        <v>380</v>
      </c>
      <c r="D137" s="81" t="s">
        <v>334</v>
      </c>
      <c r="E137" s="47">
        <v>0</v>
      </c>
      <c r="F137" s="148" t="s">
        <v>94</v>
      </c>
      <c r="G137" s="148" t="s">
        <v>94</v>
      </c>
      <c r="H137" s="85">
        <v>0</v>
      </c>
      <c r="I137" s="86">
        <v>0</v>
      </c>
      <c r="J137" s="169"/>
      <c r="K137" s="49">
        <f t="shared" si="9"/>
        <v>0</v>
      </c>
      <c r="L137" s="135">
        <f t="shared" si="10"/>
        <v>0</v>
      </c>
      <c r="M137" s="127">
        <f t="shared" si="11"/>
        <v>0</v>
      </c>
      <c r="N137" s="97"/>
      <c r="O137" s="160"/>
      <c r="P137" s="47"/>
      <c r="Q137" s="47"/>
      <c r="S137" s="43">
        <f t="shared" ref="S137:S200" si="17">SUM(O137:Q137)</f>
        <v>0</v>
      </c>
      <c r="T137" s="44">
        <f t="shared" ref="T137:T200" si="18">S137*J137</f>
        <v>0</v>
      </c>
    </row>
    <row r="138" spans="1:20" ht="39.950000000000003" customHeight="1" x14ac:dyDescent="0.3">
      <c r="A138" s="47">
        <v>130</v>
      </c>
      <c r="B138" s="168" t="s">
        <v>381</v>
      </c>
      <c r="C138" s="48" t="s">
        <v>382</v>
      </c>
      <c r="D138" s="81" t="s">
        <v>383</v>
      </c>
      <c r="E138" s="47">
        <v>15</v>
      </c>
      <c r="F138" s="148">
        <v>4055.38</v>
      </c>
      <c r="G138" s="148">
        <v>3082.79</v>
      </c>
      <c r="H138" s="85">
        <v>0.2</v>
      </c>
      <c r="I138" s="86">
        <v>0.39190000000000003</v>
      </c>
      <c r="J138" s="169">
        <v>2466.23</v>
      </c>
      <c r="K138" s="49">
        <f t="shared" ref="K138:K139" si="19">ROUND(J138/(1-3.5%),2)</f>
        <v>2555.6799999999998</v>
      </c>
      <c r="L138" s="135">
        <f t="shared" ref="L138:L201" si="20">J138*E138</f>
        <v>36993.449999999997</v>
      </c>
      <c r="M138" s="127">
        <f t="shared" si="11"/>
        <v>38335.199999999997</v>
      </c>
      <c r="N138" s="97"/>
      <c r="O138" s="160">
        <v>15</v>
      </c>
      <c r="P138" s="47"/>
      <c r="Q138" s="47"/>
      <c r="S138" s="43">
        <f t="shared" si="17"/>
        <v>15</v>
      </c>
      <c r="T138" s="44">
        <f t="shared" si="18"/>
        <v>36993.449999999997</v>
      </c>
    </row>
    <row r="139" spans="1:20" ht="39.950000000000003" customHeight="1" x14ac:dyDescent="0.3">
      <c r="A139" s="47">
        <v>131</v>
      </c>
      <c r="B139" s="48" t="s">
        <v>384</v>
      </c>
      <c r="C139" s="48" t="s">
        <v>385</v>
      </c>
      <c r="D139" s="81" t="s">
        <v>383</v>
      </c>
      <c r="E139" s="47">
        <v>15</v>
      </c>
      <c r="F139" s="148">
        <v>4110.0200000000004</v>
      </c>
      <c r="G139" s="148">
        <v>3082.79</v>
      </c>
      <c r="H139" s="85">
        <v>0.2</v>
      </c>
      <c r="I139" s="86">
        <v>0.39989999999999998</v>
      </c>
      <c r="J139" s="169">
        <v>2466.23</v>
      </c>
      <c r="K139" s="49">
        <f t="shared" si="19"/>
        <v>2555.6799999999998</v>
      </c>
      <c r="L139" s="135">
        <f t="shared" si="20"/>
        <v>36993.449999999997</v>
      </c>
      <c r="M139" s="127">
        <f t="shared" ref="M139:M201" si="21">K139*E139</f>
        <v>38335.199999999997</v>
      </c>
      <c r="N139" s="97"/>
      <c r="O139" s="160">
        <v>15</v>
      </c>
      <c r="P139" s="47"/>
      <c r="Q139" s="47"/>
      <c r="S139" s="43">
        <f t="shared" si="17"/>
        <v>15</v>
      </c>
      <c r="T139" s="44">
        <f t="shared" si="18"/>
        <v>36993.449999999997</v>
      </c>
    </row>
    <row r="140" spans="1:20" ht="39.950000000000003" hidden="1" customHeight="1" x14ac:dyDescent="0.3">
      <c r="A140" s="47">
        <v>132</v>
      </c>
      <c r="B140" s="168" t="s">
        <v>386</v>
      </c>
      <c r="C140" s="48" t="s">
        <v>387</v>
      </c>
      <c r="D140" s="81" t="s">
        <v>383</v>
      </c>
      <c r="E140" s="47">
        <v>0</v>
      </c>
      <c r="F140" s="148" t="s">
        <v>94</v>
      </c>
      <c r="G140" s="148" t="s">
        <v>94</v>
      </c>
      <c r="H140" s="85">
        <v>0</v>
      </c>
      <c r="I140" s="86">
        <v>0</v>
      </c>
      <c r="J140" s="157"/>
      <c r="K140" s="49">
        <f t="shared" ref="K140:K201" si="22">ROUND(J140/(1-6.5%),2)</f>
        <v>0</v>
      </c>
      <c r="L140" s="135">
        <f t="shared" si="20"/>
        <v>0</v>
      </c>
      <c r="M140" s="127">
        <f t="shared" si="21"/>
        <v>0</v>
      </c>
      <c r="N140" s="97"/>
      <c r="O140" s="160"/>
      <c r="P140" s="47"/>
      <c r="Q140" s="47"/>
      <c r="S140" s="43">
        <f t="shared" si="17"/>
        <v>0</v>
      </c>
      <c r="T140" s="44">
        <f t="shared" si="18"/>
        <v>0</v>
      </c>
    </row>
    <row r="141" spans="1:20" ht="39.950000000000003" customHeight="1" x14ac:dyDescent="0.3">
      <c r="A141" s="47">
        <v>133</v>
      </c>
      <c r="B141" s="168" t="s">
        <v>388</v>
      </c>
      <c r="C141" s="48" t="s">
        <v>389</v>
      </c>
      <c r="D141" s="81" t="s">
        <v>383</v>
      </c>
      <c r="E141" s="47">
        <v>15</v>
      </c>
      <c r="F141" s="148">
        <v>4432.3999999999996</v>
      </c>
      <c r="G141" s="148">
        <v>3676.18</v>
      </c>
      <c r="H141" s="85">
        <v>0.25</v>
      </c>
      <c r="I141" s="86">
        <v>0.378</v>
      </c>
      <c r="J141" s="157">
        <v>2757.14</v>
      </c>
      <c r="K141" s="49">
        <f>ROUND(J141/(1-3.5%),2)</f>
        <v>2857.14</v>
      </c>
      <c r="L141" s="135">
        <f t="shared" si="20"/>
        <v>41357.1</v>
      </c>
      <c r="M141" s="127">
        <f t="shared" si="21"/>
        <v>42857.1</v>
      </c>
      <c r="N141" s="97"/>
      <c r="O141" s="160">
        <v>15</v>
      </c>
      <c r="P141" s="47"/>
      <c r="Q141" s="47"/>
      <c r="S141" s="43">
        <f t="shared" si="17"/>
        <v>15</v>
      </c>
      <c r="T141" s="44">
        <f t="shared" si="18"/>
        <v>41357.1</v>
      </c>
    </row>
    <row r="142" spans="1:20" ht="39.950000000000003" hidden="1" customHeight="1" x14ac:dyDescent="0.3">
      <c r="A142" s="47">
        <v>134</v>
      </c>
      <c r="B142" s="168" t="s">
        <v>390</v>
      </c>
      <c r="C142" s="48" t="s">
        <v>391</v>
      </c>
      <c r="D142" s="81" t="s">
        <v>383</v>
      </c>
      <c r="E142" s="47">
        <v>0</v>
      </c>
      <c r="F142" s="148" t="s">
        <v>94</v>
      </c>
      <c r="G142" s="148" t="s">
        <v>94</v>
      </c>
      <c r="H142" s="85">
        <v>0</v>
      </c>
      <c r="I142" s="86">
        <v>0</v>
      </c>
      <c r="J142" s="49"/>
      <c r="K142" s="49">
        <f t="shared" si="22"/>
        <v>0</v>
      </c>
      <c r="L142" s="135">
        <f t="shared" si="20"/>
        <v>0</v>
      </c>
      <c r="M142" s="127">
        <f t="shared" si="21"/>
        <v>0</v>
      </c>
      <c r="N142" s="97"/>
      <c r="O142" s="160"/>
      <c r="P142" s="47"/>
      <c r="Q142" s="47"/>
      <c r="S142" s="43">
        <f t="shared" si="17"/>
        <v>0</v>
      </c>
      <c r="T142" s="44">
        <f t="shared" si="18"/>
        <v>0</v>
      </c>
    </row>
    <row r="143" spans="1:20" ht="39.950000000000003" hidden="1" customHeight="1" x14ac:dyDescent="0.3">
      <c r="A143" s="47">
        <v>135</v>
      </c>
      <c r="B143" s="168" t="s">
        <v>392</v>
      </c>
      <c r="C143" s="48" t="s">
        <v>393</v>
      </c>
      <c r="D143" s="81" t="s">
        <v>394</v>
      </c>
      <c r="E143" s="47">
        <v>0</v>
      </c>
      <c r="F143" s="148" t="s">
        <v>94</v>
      </c>
      <c r="G143" s="148" t="s">
        <v>94</v>
      </c>
      <c r="H143" s="85">
        <v>0</v>
      </c>
      <c r="I143" s="86">
        <v>0</v>
      </c>
      <c r="J143" s="169"/>
      <c r="K143" s="49">
        <f t="shared" si="22"/>
        <v>0</v>
      </c>
      <c r="L143" s="135">
        <f t="shared" si="20"/>
        <v>0</v>
      </c>
      <c r="M143" s="127">
        <f t="shared" si="21"/>
        <v>0</v>
      </c>
      <c r="N143" s="97"/>
      <c r="O143" s="160"/>
      <c r="P143" s="47"/>
      <c r="Q143" s="47"/>
      <c r="S143" s="43">
        <f t="shared" si="17"/>
        <v>0</v>
      </c>
      <c r="T143" s="44">
        <f t="shared" si="18"/>
        <v>0</v>
      </c>
    </row>
    <row r="144" spans="1:20" ht="39.950000000000003" hidden="1" customHeight="1" x14ac:dyDescent="0.3">
      <c r="A144" s="47">
        <v>136</v>
      </c>
      <c r="B144" s="168" t="s">
        <v>395</v>
      </c>
      <c r="C144" s="48" t="s">
        <v>396</v>
      </c>
      <c r="D144" s="81" t="s">
        <v>383</v>
      </c>
      <c r="E144" s="47">
        <v>0</v>
      </c>
      <c r="F144" s="148" t="s">
        <v>94</v>
      </c>
      <c r="G144" s="148" t="s">
        <v>94</v>
      </c>
      <c r="H144" s="85">
        <v>0</v>
      </c>
      <c r="I144" s="86">
        <v>0</v>
      </c>
      <c r="J144" s="169"/>
      <c r="K144" s="49">
        <f t="shared" si="22"/>
        <v>0</v>
      </c>
      <c r="L144" s="135">
        <f t="shared" si="20"/>
        <v>0</v>
      </c>
      <c r="M144" s="127">
        <f t="shared" si="21"/>
        <v>0</v>
      </c>
      <c r="N144" s="97"/>
      <c r="O144" s="160"/>
      <c r="P144" s="47"/>
      <c r="Q144" s="47"/>
      <c r="S144" s="43">
        <f t="shared" si="17"/>
        <v>0</v>
      </c>
      <c r="T144" s="44">
        <f t="shared" si="18"/>
        <v>0</v>
      </c>
    </row>
    <row r="145" spans="1:20" ht="39.950000000000003" hidden="1" customHeight="1" x14ac:dyDescent="0.3">
      <c r="A145" s="47">
        <v>137</v>
      </c>
      <c r="B145" s="48" t="s">
        <v>397</v>
      </c>
      <c r="C145" s="48" t="s">
        <v>398</v>
      </c>
      <c r="D145" s="81" t="s">
        <v>383</v>
      </c>
      <c r="E145" s="47">
        <v>0</v>
      </c>
      <c r="F145" s="148" t="s">
        <v>94</v>
      </c>
      <c r="G145" s="148" t="s">
        <v>94</v>
      </c>
      <c r="H145" s="85">
        <v>0</v>
      </c>
      <c r="I145" s="86">
        <v>0</v>
      </c>
      <c r="J145" s="169"/>
      <c r="K145" s="49">
        <f t="shared" si="22"/>
        <v>0</v>
      </c>
      <c r="L145" s="135">
        <f t="shared" si="20"/>
        <v>0</v>
      </c>
      <c r="M145" s="127">
        <f t="shared" si="21"/>
        <v>0</v>
      </c>
      <c r="N145" s="97"/>
      <c r="O145" s="160"/>
      <c r="P145" s="47"/>
      <c r="Q145" s="47"/>
      <c r="S145" s="43">
        <f t="shared" si="17"/>
        <v>0</v>
      </c>
      <c r="T145" s="44">
        <f t="shared" si="18"/>
        <v>0</v>
      </c>
    </row>
    <row r="146" spans="1:20" ht="39.950000000000003" hidden="1" customHeight="1" x14ac:dyDescent="0.3">
      <c r="A146" s="47">
        <v>138</v>
      </c>
      <c r="B146" s="168" t="s">
        <v>399</v>
      </c>
      <c r="C146" s="48" t="s">
        <v>400</v>
      </c>
      <c r="D146" s="81" t="s">
        <v>383</v>
      </c>
      <c r="E146" s="47">
        <v>0</v>
      </c>
      <c r="F146" s="148" t="s">
        <v>94</v>
      </c>
      <c r="G146" s="148" t="s">
        <v>94</v>
      </c>
      <c r="H146" s="85">
        <v>0</v>
      </c>
      <c r="I146" s="86">
        <v>0</v>
      </c>
      <c r="J146" s="49"/>
      <c r="K146" s="49">
        <f t="shared" si="22"/>
        <v>0</v>
      </c>
      <c r="L146" s="135">
        <f t="shared" si="20"/>
        <v>0</v>
      </c>
      <c r="M146" s="127">
        <f t="shared" si="21"/>
        <v>0</v>
      </c>
      <c r="N146" s="97"/>
      <c r="O146" s="160"/>
      <c r="P146" s="47"/>
      <c r="Q146" s="47"/>
      <c r="S146" s="43">
        <f t="shared" si="17"/>
        <v>0</v>
      </c>
      <c r="T146" s="44">
        <f t="shared" si="18"/>
        <v>0</v>
      </c>
    </row>
    <row r="147" spans="1:20" ht="39.950000000000003" hidden="1" customHeight="1" x14ac:dyDescent="0.3">
      <c r="A147" s="47">
        <v>139</v>
      </c>
      <c r="B147" s="48" t="s">
        <v>401</v>
      </c>
      <c r="C147" s="48" t="s">
        <v>402</v>
      </c>
      <c r="D147" s="81" t="s">
        <v>403</v>
      </c>
      <c r="E147" s="47">
        <v>0</v>
      </c>
      <c r="F147" s="148" t="s">
        <v>94</v>
      </c>
      <c r="G147" s="148" t="s">
        <v>94</v>
      </c>
      <c r="H147" s="85">
        <v>0</v>
      </c>
      <c r="I147" s="86">
        <v>0</v>
      </c>
      <c r="J147" s="169"/>
      <c r="K147" s="49">
        <f t="shared" si="22"/>
        <v>0</v>
      </c>
      <c r="L147" s="135">
        <f t="shared" si="20"/>
        <v>0</v>
      </c>
      <c r="M147" s="127">
        <f t="shared" si="21"/>
        <v>0</v>
      </c>
      <c r="N147" s="97"/>
      <c r="O147" s="160"/>
      <c r="P147" s="47"/>
      <c r="Q147" s="47"/>
      <c r="S147" s="43">
        <f t="shared" si="17"/>
        <v>0</v>
      </c>
      <c r="T147" s="44">
        <f t="shared" si="18"/>
        <v>0</v>
      </c>
    </row>
    <row r="148" spans="1:20" ht="39.950000000000003" customHeight="1" x14ac:dyDescent="0.3">
      <c r="A148" s="47">
        <v>140</v>
      </c>
      <c r="B148" s="48" t="s">
        <v>404</v>
      </c>
      <c r="C148" s="48" t="s">
        <v>405</v>
      </c>
      <c r="D148" s="81" t="s">
        <v>403</v>
      </c>
      <c r="E148" s="47">
        <v>10</v>
      </c>
      <c r="F148" s="148">
        <v>18190.75</v>
      </c>
      <c r="G148" s="148">
        <v>12989.02</v>
      </c>
      <c r="H148" s="85">
        <v>0.25</v>
      </c>
      <c r="I148" s="86">
        <v>0.46450000000000002</v>
      </c>
      <c r="J148" s="157">
        <v>9741.77</v>
      </c>
      <c r="K148" s="49">
        <f>ROUND(J148/(1-3.5%),2)</f>
        <v>10095.1</v>
      </c>
      <c r="L148" s="135">
        <f t="shared" si="20"/>
        <v>97417.700000000012</v>
      </c>
      <c r="M148" s="127">
        <f t="shared" si="21"/>
        <v>100951</v>
      </c>
      <c r="N148" s="97"/>
      <c r="O148" s="160">
        <v>10</v>
      </c>
      <c r="P148" s="47"/>
      <c r="Q148" s="47"/>
      <c r="S148" s="43">
        <f t="shared" si="17"/>
        <v>10</v>
      </c>
      <c r="T148" s="44">
        <f t="shared" si="18"/>
        <v>97417.700000000012</v>
      </c>
    </row>
    <row r="149" spans="1:20" ht="39.950000000000003" hidden="1" customHeight="1" x14ac:dyDescent="0.3">
      <c r="A149" s="47">
        <v>141</v>
      </c>
      <c r="B149" s="168" t="s">
        <v>406</v>
      </c>
      <c r="C149" s="48" t="s">
        <v>407</v>
      </c>
      <c r="D149" s="81" t="s">
        <v>408</v>
      </c>
      <c r="E149" s="47">
        <v>0</v>
      </c>
      <c r="F149" s="148" t="s">
        <v>94</v>
      </c>
      <c r="G149" s="148" t="s">
        <v>94</v>
      </c>
      <c r="H149" s="85">
        <v>0</v>
      </c>
      <c r="I149" s="86">
        <v>0</v>
      </c>
      <c r="J149" s="169"/>
      <c r="K149" s="49">
        <f t="shared" si="22"/>
        <v>0</v>
      </c>
      <c r="L149" s="135">
        <f t="shared" si="20"/>
        <v>0</v>
      </c>
      <c r="M149" s="127">
        <f t="shared" si="21"/>
        <v>0</v>
      </c>
      <c r="N149" s="97"/>
      <c r="O149" s="160"/>
      <c r="P149" s="47"/>
      <c r="Q149" s="47"/>
      <c r="S149" s="43">
        <f t="shared" si="17"/>
        <v>0</v>
      </c>
      <c r="T149" s="44">
        <f t="shared" si="18"/>
        <v>0</v>
      </c>
    </row>
    <row r="150" spans="1:20" ht="39.950000000000003" hidden="1" customHeight="1" x14ac:dyDescent="0.3">
      <c r="A150" s="47">
        <v>142</v>
      </c>
      <c r="B150" s="168" t="s">
        <v>409</v>
      </c>
      <c r="C150" s="48" t="s">
        <v>410</v>
      </c>
      <c r="D150" s="81" t="s">
        <v>408</v>
      </c>
      <c r="E150" s="47">
        <v>0</v>
      </c>
      <c r="F150" s="148" t="s">
        <v>94</v>
      </c>
      <c r="G150" s="148" t="s">
        <v>94</v>
      </c>
      <c r="H150" s="85">
        <v>0</v>
      </c>
      <c r="I150" s="86">
        <v>0</v>
      </c>
      <c r="J150" s="169"/>
      <c r="K150" s="49">
        <f t="shared" si="22"/>
        <v>0</v>
      </c>
      <c r="L150" s="135">
        <f t="shared" si="20"/>
        <v>0</v>
      </c>
      <c r="M150" s="127">
        <f t="shared" si="21"/>
        <v>0</v>
      </c>
      <c r="N150" s="97"/>
      <c r="O150" s="160"/>
      <c r="P150" s="47"/>
      <c r="Q150" s="47"/>
      <c r="S150" s="43">
        <f t="shared" si="17"/>
        <v>0</v>
      </c>
      <c r="T150" s="44">
        <f t="shared" si="18"/>
        <v>0</v>
      </c>
    </row>
    <row r="151" spans="1:20" ht="39.950000000000003" hidden="1" customHeight="1" x14ac:dyDescent="0.3">
      <c r="A151" s="47">
        <v>143</v>
      </c>
      <c r="B151" s="168" t="s">
        <v>411</v>
      </c>
      <c r="C151" s="48" t="s">
        <v>412</v>
      </c>
      <c r="D151" s="81" t="s">
        <v>408</v>
      </c>
      <c r="E151" s="47">
        <v>0</v>
      </c>
      <c r="F151" s="148" t="s">
        <v>94</v>
      </c>
      <c r="G151" s="148" t="s">
        <v>94</v>
      </c>
      <c r="H151" s="85">
        <v>0</v>
      </c>
      <c r="I151" s="86">
        <v>0</v>
      </c>
      <c r="J151" s="157"/>
      <c r="K151" s="49">
        <f t="shared" si="22"/>
        <v>0</v>
      </c>
      <c r="L151" s="135">
        <f t="shared" si="20"/>
        <v>0</v>
      </c>
      <c r="M151" s="127">
        <f t="shared" si="21"/>
        <v>0</v>
      </c>
      <c r="N151" s="97"/>
      <c r="O151" s="160"/>
      <c r="P151" s="47"/>
      <c r="Q151" s="47"/>
      <c r="S151" s="43">
        <f t="shared" si="17"/>
        <v>0</v>
      </c>
      <c r="T151" s="44">
        <f t="shared" si="18"/>
        <v>0</v>
      </c>
    </row>
    <row r="152" spans="1:20" ht="39.950000000000003" hidden="1" customHeight="1" x14ac:dyDescent="0.3">
      <c r="A152" s="47">
        <v>144</v>
      </c>
      <c r="B152" s="168" t="s">
        <v>413</v>
      </c>
      <c r="C152" s="48" t="s">
        <v>414</v>
      </c>
      <c r="D152" s="81" t="s">
        <v>408</v>
      </c>
      <c r="E152" s="47">
        <v>0</v>
      </c>
      <c r="F152" s="148" t="s">
        <v>94</v>
      </c>
      <c r="G152" s="148" t="s">
        <v>94</v>
      </c>
      <c r="H152" s="85">
        <v>0</v>
      </c>
      <c r="I152" s="86">
        <v>0</v>
      </c>
      <c r="J152" s="169"/>
      <c r="K152" s="49">
        <f t="shared" si="22"/>
        <v>0</v>
      </c>
      <c r="L152" s="135">
        <f t="shared" si="20"/>
        <v>0</v>
      </c>
      <c r="M152" s="127">
        <f t="shared" si="21"/>
        <v>0</v>
      </c>
      <c r="N152" s="97"/>
      <c r="O152" s="160"/>
      <c r="P152" s="47"/>
      <c r="Q152" s="47"/>
      <c r="S152" s="43">
        <f t="shared" si="17"/>
        <v>0</v>
      </c>
      <c r="T152" s="44">
        <f t="shared" si="18"/>
        <v>0</v>
      </c>
    </row>
    <row r="153" spans="1:20" ht="39.950000000000003" customHeight="1" x14ac:dyDescent="0.3">
      <c r="A153" s="47">
        <v>145</v>
      </c>
      <c r="B153" s="48" t="s">
        <v>415</v>
      </c>
      <c r="C153" s="48" t="s">
        <v>416</v>
      </c>
      <c r="D153" s="81" t="s">
        <v>408</v>
      </c>
      <c r="E153" s="190">
        <v>80</v>
      </c>
      <c r="F153" s="148">
        <v>12167.24</v>
      </c>
      <c r="G153" s="148">
        <v>11247.1</v>
      </c>
      <c r="H153" s="85">
        <v>0.25</v>
      </c>
      <c r="I153" s="86">
        <v>0.30669999999999997</v>
      </c>
      <c r="J153" s="169">
        <v>8435.33</v>
      </c>
      <c r="K153" s="49">
        <f>ROUND(J153/(1-3.5%),2)</f>
        <v>8741.27</v>
      </c>
      <c r="L153" s="135">
        <f t="shared" si="20"/>
        <v>674826.4</v>
      </c>
      <c r="M153" s="127">
        <f t="shared" si="21"/>
        <v>699301.60000000009</v>
      </c>
      <c r="N153" s="97"/>
      <c r="O153" s="160">
        <v>80</v>
      </c>
      <c r="P153" s="47"/>
      <c r="Q153" s="47"/>
      <c r="S153" s="43">
        <f t="shared" si="17"/>
        <v>80</v>
      </c>
      <c r="T153" s="44">
        <f t="shared" si="18"/>
        <v>674826.4</v>
      </c>
    </row>
    <row r="154" spans="1:20" ht="39.950000000000003" hidden="1" customHeight="1" x14ac:dyDescent="0.3">
      <c r="A154" s="47">
        <v>146</v>
      </c>
      <c r="B154" s="48" t="s">
        <v>417</v>
      </c>
      <c r="C154" s="48" t="s">
        <v>418</v>
      </c>
      <c r="D154" s="81" t="s">
        <v>408</v>
      </c>
      <c r="E154" s="47">
        <v>0</v>
      </c>
      <c r="F154" s="148" t="s">
        <v>94</v>
      </c>
      <c r="G154" s="148" t="s">
        <v>94</v>
      </c>
      <c r="H154" s="85">
        <v>0</v>
      </c>
      <c r="I154" s="86">
        <v>0</v>
      </c>
      <c r="J154" s="169"/>
      <c r="K154" s="49">
        <f t="shared" si="22"/>
        <v>0</v>
      </c>
      <c r="L154" s="135">
        <f t="shared" si="20"/>
        <v>0</v>
      </c>
      <c r="M154" s="127">
        <f t="shared" si="21"/>
        <v>0</v>
      </c>
      <c r="N154" s="97"/>
      <c r="O154" s="160"/>
      <c r="P154" s="47"/>
      <c r="Q154" s="47"/>
      <c r="S154" s="43">
        <f t="shared" si="17"/>
        <v>0</v>
      </c>
      <c r="T154" s="44">
        <f t="shared" si="18"/>
        <v>0</v>
      </c>
    </row>
    <row r="155" spans="1:20" ht="39.950000000000003" hidden="1" customHeight="1" x14ac:dyDescent="0.3">
      <c r="A155" s="47">
        <v>147</v>
      </c>
      <c r="B155" s="48" t="s">
        <v>419</v>
      </c>
      <c r="C155" s="48" t="s">
        <v>420</v>
      </c>
      <c r="D155" s="81" t="s">
        <v>408</v>
      </c>
      <c r="E155" s="47">
        <v>0</v>
      </c>
      <c r="F155" s="148" t="s">
        <v>94</v>
      </c>
      <c r="G155" s="148" t="s">
        <v>94</v>
      </c>
      <c r="H155" s="85">
        <v>0</v>
      </c>
      <c r="I155" s="86">
        <v>0</v>
      </c>
      <c r="J155" s="169"/>
      <c r="K155" s="49">
        <f t="shared" si="22"/>
        <v>0</v>
      </c>
      <c r="L155" s="135">
        <f t="shared" si="20"/>
        <v>0</v>
      </c>
      <c r="M155" s="127">
        <f t="shared" si="21"/>
        <v>0</v>
      </c>
      <c r="N155" s="97"/>
      <c r="O155" s="160"/>
      <c r="P155" s="47"/>
      <c r="Q155" s="47"/>
      <c r="S155" s="43">
        <f t="shared" si="17"/>
        <v>0</v>
      </c>
      <c r="T155" s="44">
        <f t="shared" si="18"/>
        <v>0</v>
      </c>
    </row>
    <row r="156" spans="1:20" ht="39.950000000000003" hidden="1" customHeight="1" x14ac:dyDescent="0.3">
      <c r="A156" s="47">
        <v>148</v>
      </c>
      <c r="B156" s="168" t="s">
        <v>421</v>
      </c>
      <c r="C156" s="48" t="s">
        <v>422</v>
      </c>
      <c r="D156" s="81" t="s">
        <v>408</v>
      </c>
      <c r="E156" s="47">
        <v>0</v>
      </c>
      <c r="F156" s="148" t="s">
        <v>94</v>
      </c>
      <c r="G156" s="148" t="s">
        <v>94</v>
      </c>
      <c r="H156" s="85">
        <v>0</v>
      </c>
      <c r="I156" s="86">
        <v>0</v>
      </c>
      <c r="J156" s="169"/>
      <c r="K156" s="49">
        <f t="shared" si="22"/>
        <v>0</v>
      </c>
      <c r="L156" s="135">
        <f t="shared" si="20"/>
        <v>0</v>
      </c>
      <c r="M156" s="127">
        <f t="shared" si="21"/>
        <v>0</v>
      </c>
      <c r="N156" s="97"/>
      <c r="O156" s="160"/>
      <c r="P156" s="47"/>
      <c r="Q156" s="47"/>
      <c r="S156" s="43">
        <f t="shared" si="17"/>
        <v>0</v>
      </c>
      <c r="T156" s="44">
        <f t="shared" si="18"/>
        <v>0</v>
      </c>
    </row>
    <row r="157" spans="1:20" ht="39.950000000000003" hidden="1" customHeight="1" x14ac:dyDescent="0.3">
      <c r="A157" s="47">
        <v>149</v>
      </c>
      <c r="B157" s="48" t="s">
        <v>423</v>
      </c>
      <c r="C157" s="48" t="s">
        <v>424</v>
      </c>
      <c r="D157" s="81" t="s">
        <v>408</v>
      </c>
      <c r="E157" s="47">
        <v>0</v>
      </c>
      <c r="F157" s="148" t="s">
        <v>94</v>
      </c>
      <c r="G157" s="148" t="s">
        <v>94</v>
      </c>
      <c r="H157" s="85">
        <v>0</v>
      </c>
      <c r="I157" s="86">
        <v>0</v>
      </c>
      <c r="J157" s="49"/>
      <c r="K157" s="49">
        <f t="shared" si="22"/>
        <v>0</v>
      </c>
      <c r="L157" s="135">
        <f t="shared" si="20"/>
        <v>0</v>
      </c>
      <c r="M157" s="127">
        <f t="shared" si="21"/>
        <v>0</v>
      </c>
      <c r="N157" s="97"/>
      <c r="O157" s="160"/>
      <c r="P157" s="47"/>
      <c r="Q157" s="47"/>
      <c r="S157" s="43">
        <f t="shared" si="17"/>
        <v>0</v>
      </c>
      <c r="T157" s="44">
        <f t="shared" si="18"/>
        <v>0</v>
      </c>
    </row>
    <row r="158" spans="1:20" ht="39.950000000000003" hidden="1" customHeight="1" x14ac:dyDescent="0.3">
      <c r="A158" s="47">
        <v>150</v>
      </c>
      <c r="B158" s="168" t="s">
        <v>425</v>
      </c>
      <c r="C158" s="48" t="s">
        <v>426</v>
      </c>
      <c r="D158" s="81" t="s">
        <v>248</v>
      </c>
      <c r="E158" s="47">
        <v>0</v>
      </c>
      <c r="F158" s="148" t="s">
        <v>94</v>
      </c>
      <c r="G158" s="148" t="s">
        <v>94</v>
      </c>
      <c r="H158" s="85">
        <v>0</v>
      </c>
      <c r="I158" s="86">
        <v>0</v>
      </c>
      <c r="J158" s="169"/>
      <c r="K158" s="49">
        <f t="shared" si="22"/>
        <v>0</v>
      </c>
      <c r="L158" s="135">
        <f t="shared" si="20"/>
        <v>0</v>
      </c>
      <c r="M158" s="127">
        <f t="shared" si="21"/>
        <v>0</v>
      </c>
      <c r="N158" s="97"/>
      <c r="O158" s="160"/>
      <c r="P158" s="47"/>
      <c r="Q158" s="47"/>
      <c r="S158" s="43">
        <f t="shared" si="17"/>
        <v>0</v>
      </c>
      <c r="T158" s="44">
        <f t="shared" si="18"/>
        <v>0</v>
      </c>
    </row>
    <row r="159" spans="1:20" ht="39.950000000000003" customHeight="1" x14ac:dyDescent="0.3">
      <c r="A159" s="47">
        <v>151</v>
      </c>
      <c r="B159" s="168" t="s">
        <v>427</v>
      </c>
      <c r="C159" s="48" t="s">
        <v>428</v>
      </c>
      <c r="D159" s="81" t="s">
        <v>248</v>
      </c>
      <c r="E159" s="47">
        <v>80</v>
      </c>
      <c r="F159" s="148">
        <v>6450.8</v>
      </c>
      <c r="G159" s="148">
        <v>5802.77</v>
      </c>
      <c r="H159" s="85">
        <v>0.25</v>
      </c>
      <c r="I159" s="86">
        <v>0.32529999999999998</v>
      </c>
      <c r="J159" s="169">
        <v>4352.08</v>
      </c>
      <c r="K159" s="49">
        <f>ROUND(J159/(1-3.5%),2)</f>
        <v>4509.93</v>
      </c>
      <c r="L159" s="135">
        <f t="shared" si="20"/>
        <v>348166.40000000002</v>
      </c>
      <c r="M159" s="127">
        <f t="shared" si="21"/>
        <v>360794.4</v>
      </c>
      <c r="N159" s="97"/>
      <c r="O159" s="160">
        <v>80</v>
      </c>
      <c r="P159" s="47"/>
      <c r="Q159" s="47"/>
      <c r="S159" s="43">
        <f t="shared" si="17"/>
        <v>80</v>
      </c>
      <c r="T159" s="44">
        <f t="shared" si="18"/>
        <v>348166.40000000002</v>
      </c>
    </row>
    <row r="160" spans="1:20" ht="39.950000000000003" hidden="1" customHeight="1" x14ac:dyDescent="0.3">
      <c r="A160" s="47">
        <v>152</v>
      </c>
      <c r="B160" s="48" t="s">
        <v>429</v>
      </c>
      <c r="C160" s="48" t="s">
        <v>430</v>
      </c>
      <c r="D160" s="81" t="s">
        <v>248</v>
      </c>
      <c r="E160" s="47">
        <v>0</v>
      </c>
      <c r="F160" s="148" t="s">
        <v>94</v>
      </c>
      <c r="G160" s="148" t="s">
        <v>94</v>
      </c>
      <c r="H160" s="85">
        <v>0</v>
      </c>
      <c r="I160" s="86">
        <v>0</v>
      </c>
      <c r="J160" s="49"/>
      <c r="K160" s="49">
        <f t="shared" si="22"/>
        <v>0</v>
      </c>
      <c r="L160" s="135">
        <f t="shared" si="20"/>
        <v>0</v>
      </c>
      <c r="M160" s="127">
        <f t="shared" si="21"/>
        <v>0</v>
      </c>
      <c r="N160" s="97"/>
      <c r="O160" s="160"/>
      <c r="P160" s="47"/>
      <c r="Q160" s="47"/>
      <c r="S160" s="43">
        <f t="shared" si="17"/>
        <v>0</v>
      </c>
      <c r="T160" s="44">
        <f t="shared" si="18"/>
        <v>0</v>
      </c>
    </row>
    <row r="161" spans="1:20" ht="39.950000000000003" hidden="1" customHeight="1" x14ac:dyDescent="0.3">
      <c r="A161" s="47">
        <v>153</v>
      </c>
      <c r="B161" s="48" t="s">
        <v>431</v>
      </c>
      <c r="C161" s="48" t="s">
        <v>432</v>
      </c>
      <c r="D161" s="81" t="s">
        <v>248</v>
      </c>
      <c r="E161" s="47">
        <v>0</v>
      </c>
      <c r="F161" s="148" t="s">
        <v>94</v>
      </c>
      <c r="G161" s="148" t="s">
        <v>94</v>
      </c>
      <c r="H161" s="85">
        <v>0</v>
      </c>
      <c r="I161" s="86">
        <v>0</v>
      </c>
      <c r="J161" s="49"/>
      <c r="K161" s="49">
        <f t="shared" si="22"/>
        <v>0</v>
      </c>
      <c r="L161" s="135">
        <f t="shared" si="20"/>
        <v>0</v>
      </c>
      <c r="M161" s="127">
        <f t="shared" si="21"/>
        <v>0</v>
      </c>
      <c r="N161" s="97"/>
      <c r="O161" s="160"/>
      <c r="P161" s="47"/>
      <c r="Q161" s="47"/>
      <c r="S161" s="43">
        <f t="shared" si="17"/>
        <v>0</v>
      </c>
      <c r="T161" s="44">
        <f t="shared" si="18"/>
        <v>0</v>
      </c>
    </row>
    <row r="162" spans="1:20" ht="39.950000000000003" hidden="1" customHeight="1" x14ac:dyDescent="0.3">
      <c r="A162" s="47">
        <v>154</v>
      </c>
      <c r="B162" s="48" t="s">
        <v>433</v>
      </c>
      <c r="C162" s="48" t="s">
        <v>434</v>
      </c>
      <c r="D162" s="81" t="s">
        <v>403</v>
      </c>
      <c r="E162" s="47">
        <v>0</v>
      </c>
      <c r="F162" s="148" t="s">
        <v>94</v>
      </c>
      <c r="G162" s="148" t="s">
        <v>94</v>
      </c>
      <c r="H162" s="85">
        <v>0</v>
      </c>
      <c r="I162" s="86">
        <v>0</v>
      </c>
      <c r="J162" s="169"/>
      <c r="K162" s="49">
        <f t="shared" si="22"/>
        <v>0</v>
      </c>
      <c r="L162" s="135">
        <f t="shared" si="20"/>
        <v>0</v>
      </c>
      <c r="M162" s="127">
        <f t="shared" si="21"/>
        <v>0</v>
      </c>
      <c r="N162" s="97"/>
      <c r="O162" s="160"/>
      <c r="P162" s="47"/>
      <c r="Q162" s="47"/>
      <c r="S162" s="43">
        <f t="shared" si="17"/>
        <v>0</v>
      </c>
      <c r="T162" s="44">
        <f t="shared" si="18"/>
        <v>0</v>
      </c>
    </row>
    <row r="163" spans="1:20" ht="39.950000000000003" customHeight="1" x14ac:dyDescent="0.3">
      <c r="A163" s="47">
        <v>155</v>
      </c>
      <c r="B163" s="48" t="s">
        <v>435</v>
      </c>
      <c r="C163" s="48" t="s">
        <v>436</v>
      </c>
      <c r="D163" s="81" t="s">
        <v>437</v>
      </c>
      <c r="E163" s="47">
        <v>8</v>
      </c>
      <c r="F163" s="148">
        <v>4680.46</v>
      </c>
      <c r="G163" s="148">
        <v>4680.46</v>
      </c>
      <c r="H163" s="85">
        <v>0.2</v>
      </c>
      <c r="I163" s="86">
        <v>0.2</v>
      </c>
      <c r="J163" s="169">
        <v>3744.37</v>
      </c>
      <c r="K163" s="49">
        <f t="shared" ref="K163:K165" si="23">ROUND(J163/(1-3.5%),2)</f>
        <v>3880.18</v>
      </c>
      <c r="L163" s="135">
        <f t="shared" si="20"/>
        <v>29954.959999999999</v>
      </c>
      <c r="M163" s="127">
        <f t="shared" si="21"/>
        <v>31041.439999999999</v>
      </c>
      <c r="N163" s="97"/>
      <c r="O163" s="160">
        <v>8</v>
      </c>
      <c r="P163" s="47"/>
      <c r="Q163" s="47"/>
      <c r="S163" s="43">
        <f t="shared" si="17"/>
        <v>8</v>
      </c>
      <c r="T163" s="44">
        <f t="shared" si="18"/>
        <v>29954.959999999999</v>
      </c>
    </row>
    <row r="164" spans="1:20" ht="39.950000000000003" customHeight="1" x14ac:dyDescent="0.3">
      <c r="A164" s="47">
        <v>156</v>
      </c>
      <c r="B164" s="168" t="s">
        <v>438</v>
      </c>
      <c r="C164" s="48" t="s">
        <v>439</v>
      </c>
      <c r="D164" s="81" t="s">
        <v>440</v>
      </c>
      <c r="E164" s="47">
        <v>100</v>
      </c>
      <c r="F164" s="148">
        <v>5341.61</v>
      </c>
      <c r="G164" s="148">
        <v>5341.61</v>
      </c>
      <c r="H164" s="85">
        <v>0.25</v>
      </c>
      <c r="I164" s="86">
        <v>0.25</v>
      </c>
      <c r="J164" s="157">
        <v>4006.21</v>
      </c>
      <c r="K164" s="49">
        <f t="shared" si="23"/>
        <v>4151.51</v>
      </c>
      <c r="L164" s="135">
        <f t="shared" si="20"/>
        <v>400621</v>
      </c>
      <c r="M164" s="127">
        <f t="shared" si="21"/>
        <v>415151</v>
      </c>
      <c r="N164" s="97"/>
      <c r="O164" s="161">
        <v>100</v>
      </c>
      <c r="P164" s="47"/>
      <c r="Q164" s="47"/>
      <c r="S164" s="43">
        <f t="shared" si="17"/>
        <v>100</v>
      </c>
      <c r="T164" s="44">
        <f t="shared" si="18"/>
        <v>400621</v>
      </c>
    </row>
    <row r="165" spans="1:20" ht="39.950000000000003" customHeight="1" x14ac:dyDescent="0.3">
      <c r="A165" s="47">
        <v>157</v>
      </c>
      <c r="B165" s="168" t="s">
        <v>441</v>
      </c>
      <c r="C165" s="48" t="s">
        <v>442</v>
      </c>
      <c r="D165" s="81" t="s">
        <v>443</v>
      </c>
      <c r="E165" s="47">
        <v>100</v>
      </c>
      <c r="F165" s="148">
        <v>8091.09</v>
      </c>
      <c r="G165" s="148">
        <v>7965.42</v>
      </c>
      <c r="H165" s="85">
        <v>0.25</v>
      </c>
      <c r="I165" s="86">
        <v>0.2616</v>
      </c>
      <c r="J165" s="157">
        <v>5974.07</v>
      </c>
      <c r="K165" s="49">
        <f t="shared" si="23"/>
        <v>6190.75</v>
      </c>
      <c r="L165" s="135">
        <f t="shared" si="20"/>
        <v>597407</v>
      </c>
      <c r="M165" s="127">
        <f t="shared" si="21"/>
        <v>619075</v>
      </c>
      <c r="N165" s="97"/>
      <c r="O165" s="160">
        <v>100</v>
      </c>
      <c r="P165" s="47"/>
      <c r="Q165" s="47"/>
      <c r="S165" s="43">
        <f t="shared" si="17"/>
        <v>100</v>
      </c>
      <c r="T165" s="44">
        <f t="shared" si="18"/>
        <v>597407</v>
      </c>
    </row>
    <row r="166" spans="1:20" ht="39.950000000000003" hidden="1" customHeight="1" x14ac:dyDescent="0.3">
      <c r="A166" s="47">
        <v>158</v>
      </c>
      <c r="B166" s="48" t="s">
        <v>444</v>
      </c>
      <c r="C166" s="48" t="s">
        <v>445</v>
      </c>
      <c r="D166" s="81" t="s">
        <v>437</v>
      </c>
      <c r="E166" s="47">
        <v>0</v>
      </c>
      <c r="F166" s="148" t="s">
        <v>94</v>
      </c>
      <c r="G166" s="148" t="s">
        <v>94</v>
      </c>
      <c r="H166" s="85">
        <v>0</v>
      </c>
      <c r="I166" s="86">
        <v>0</v>
      </c>
      <c r="J166" s="169"/>
      <c r="K166" s="49">
        <f t="shared" si="22"/>
        <v>0</v>
      </c>
      <c r="L166" s="135">
        <f t="shared" si="20"/>
        <v>0</v>
      </c>
      <c r="M166" s="127">
        <f t="shared" si="21"/>
        <v>0</v>
      </c>
      <c r="N166" s="97"/>
      <c r="O166" s="160"/>
      <c r="P166" s="47"/>
      <c r="Q166" s="47"/>
      <c r="S166" s="43">
        <f t="shared" si="17"/>
        <v>0</v>
      </c>
      <c r="T166" s="44">
        <f t="shared" si="18"/>
        <v>0</v>
      </c>
    </row>
    <row r="167" spans="1:20" ht="39.950000000000003" customHeight="1" x14ac:dyDescent="0.3">
      <c r="A167" s="47">
        <v>159</v>
      </c>
      <c r="B167" s="168" t="s">
        <v>446</v>
      </c>
      <c r="C167" s="48" t="s">
        <v>447</v>
      </c>
      <c r="D167" s="81" t="s">
        <v>448</v>
      </c>
      <c r="E167" s="47">
        <v>40</v>
      </c>
      <c r="F167" s="148">
        <v>2456.61</v>
      </c>
      <c r="G167" s="148">
        <v>2456.61</v>
      </c>
      <c r="H167" s="85">
        <v>0.25</v>
      </c>
      <c r="I167" s="86">
        <v>0.25</v>
      </c>
      <c r="J167" s="157">
        <v>1842.46</v>
      </c>
      <c r="K167" s="49">
        <f t="shared" ref="K167:K170" si="24">ROUND(J167/(1-3.5%),2)</f>
        <v>1909.28</v>
      </c>
      <c r="L167" s="135">
        <f t="shared" si="20"/>
        <v>73698.399999999994</v>
      </c>
      <c r="M167" s="127">
        <f t="shared" si="21"/>
        <v>76371.199999999997</v>
      </c>
      <c r="N167" s="97"/>
      <c r="O167" s="160">
        <v>40</v>
      </c>
      <c r="P167" s="47"/>
      <c r="Q167" s="47"/>
      <c r="S167" s="43">
        <f t="shared" si="17"/>
        <v>40</v>
      </c>
      <c r="T167" s="44">
        <f t="shared" si="18"/>
        <v>73698.399999999994</v>
      </c>
    </row>
    <row r="168" spans="1:20" ht="39.950000000000003" customHeight="1" x14ac:dyDescent="0.3">
      <c r="A168" s="47">
        <v>160</v>
      </c>
      <c r="B168" s="168" t="s">
        <v>449</v>
      </c>
      <c r="C168" s="48" t="s">
        <v>450</v>
      </c>
      <c r="D168" s="81" t="s">
        <v>451</v>
      </c>
      <c r="E168" s="47">
        <v>15</v>
      </c>
      <c r="F168" s="148">
        <v>2145.17</v>
      </c>
      <c r="G168" s="148">
        <v>1831.53</v>
      </c>
      <c r="H168" s="85">
        <v>0.2</v>
      </c>
      <c r="I168" s="86">
        <v>0.317</v>
      </c>
      <c r="J168" s="169">
        <v>1465.22</v>
      </c>
      <c r="K168" s="49">
        <f t="shared" si="24"/>
        <v>1518.36</v>
      </c>
      <c r="L168" s="135">
        <f t="shared" si="20"/>
        <v>21978.3</v>
      </c>
      <c r="M168" s="127">
        <f t="shared" si="21"/>
        <v>22775.399999999998</v>
      </c>
      <c r="N168" s="97"/>
      <c r="O168" s="160">
        <v>15</v>
      </c>
      <c r="P168" s="47"/>
      <c r="Q168" s="47"/>
      <c r="S168" s="43">
        <f t="shared" si="17"/>
        <v>15</v>
      </c>
      <c r="T168" s="44">
        <f t="shared" si="18"/>
        <v>21978.3</v>
      </c>
    </row>
    <row r="169" spans="1:20" ht="39.950000000000003" customHeight="1" x14ac:dyDescent="0.3">
      <c r="A169" s="47">
        <v>161</v>
      </c>
      <c r="B169" s="48" t="s">
        <v>452</v>
      </c>
      <c r="C169" s="48" t="s">
        <v>453</v>
      </c>
      <c r="D169" s="81" t="s">
        <v>248</v>
      </c>
      <c r="E169" s="47">
        <v>30</v>
      </c>
      <c r="F169" s="148">
        <v>2628.18</v>
      </c>
      <c r="G169" s="148">
        <v>2471.91</v>
      </c>
      <c r="H169" s="85">
        <v>0.25</v>
      </c>
      <c r="I169" s="86">
        <v>0.29459999999999997</v>
      </c>
      <c r="J169" s="169">
        <v>1853.93</v>
      </c>
      <c r="K169" s="49">
        <f t="shared" si="24"/>
        <v>1921.17</v>
      </c>
      <c r="L169" s="135">
        <f t="shared" si="20"/>
        <v>55617.9</v>
      </c>
      <c r="M169" s="127">
        <f t="shared" si="21"/>
        <v>57635.100000000006</v>
      </c>
      <c r="N169" s="97"/>
      <c r="O169" s="160">
        <v>30</v>
      </c>
      <c r="P169" s="47"/>
      <c r="Q169" s="47"/>
      <c r="S169" s="43">
        <f t="shared" si="17"/>
        <v>30</v>
      </c>
      <c r="T169" s="44">
        <f t="shared" si="18"/>
        <v>55617.9</v>
      </c>
    </row>
    <row r="170" spans="1:20" ht="39.950000000000003" customHeight="1" x14ac:dyDescent="0.3">
      <c r="A170" s="47">
        <v>162</v>
      </c>
      <c r="B170" s="168" t="s">
        <v>454</v>
      </c>
      <c r="C170" s="48" t="s">
        <v>455</v>
      </c>
      <c r="D170" s="81" t="s">
        <v>248</v>
      </c>
      <c r="E170" s="47">
        <v>4</v>
      </c>
      <c r="F170" s="148">
        <v>2775.71</v>
      </c>
      <c r="G170" s="148">
        <v>2471.91</v>
      </c>
      <c r="H170" s="85">
        <v>0.2</v>
      </c>
      <c r="I170" s="86">
        <v>0.28760000000000002</v>
      </c>
      <c r="J170" s="169">
        <v>1977.53</v>
      </c>
      <c r="K170" s="49">
        <f t="shared" si="24"/>
        <v>2049.25</v>
      </c>
      <c r="L170" s="135">
        <f t="shared" si="20"/>
        <v>7910.12</v>
      </c>
      <c r="M170" s="127">
        <f t="shared" si="21"/>
        <v>8197</v>
      </c>
      <c r="N170" s="97"/>
      <c r="O170" s="160">
        <v>4</v>
      </c>
      <c r="P170" s="47"/>
      <c r="Q170" s="47"/>
      <c r="S170" s="43">
        <f t="shared" si="17"/>
        <v>4</v>
      </c>
      <c r="T170" s="44">
        <f t="shared" si="18"/>
        <v>7910.12</v>
      </c>
    </row>
    <row r="171" spans="1:20" ht="39.950000000000003" hidden="1" customHeight="1" x14ac:dyDescent="0.3">
      <c r="A171" s="47">
        <v>163</v>
      </c>
      <c r="B171" s="48" t="s">
        <v>456</v>
      </c>
      <c r="C171" s="48" t="s">
        <v>457</v>
      </c>
      <c r="D171" s="81" t="s">
        <v>248</v>
      </c>
      <c r="E171" s="47">
        <v>0</v>
      </c>
      <c r="F171" s="148" t="s">
        <v>94</v>
      </c>
      <c r="G171" s="148" t="s">
        <v>94</v>
      </c>
      <c r="H171" s="85">
        <v>0</v>
      </c>
      <c r="I171" s="86">
        <v>0</v>
      </c>
      <c r="J171" s="157"/>
      <c r="K171" s="49">
        <f t="shared" si="22"/>
        <v>0</v>
      </c>
      <c r="L171" s="135">
        <f t="shared" si="20"/>
        <v>0</v>
      </c>
      <c r="M171" s="127">
        <f t="shared" si="21"/>
        <v>0</v>
      </c>
      <c r="N171" s="97"/>
      <c r="O171" s="160"/>
      <c r="P171" s="47"/>
      <c r="Q171" s="47"/>
      <c r="S171" s="43">
        <f t="shared" si="17"/>
        <v>0</v>
      </c>
      <c r="T171" s="44">
        <f t="shared" si="18"/>
        <v>0</v>
      </c>
    </row>
    <row r="172" spans="1:20" ht="39.950000000000003" hidden="1" customHeight="1" x14ac:dyDescent="0.3">
      <c r="A172" s="47">
        <v>164</v>
      </c>
      <c r="B172" s="168" t="s">
        <v>458</v>
      </c>
      <c r="C172" s="48" t="s">
        <v>459</v>
      </c>
      <c r="D172" s="81" t="s">
        <v>248</v>
      </c>
      <c r="E172" s="47">
        <v>3</v>
      </c>
      <c r="F172" s="148">
        <v>1534.29</v>
      </c>
      <c r="G172" s="148">
        <v>1534.29</v>
      </c>
      <c r="H172" s="85">
        <v>0.2</v>
      </c>
      <c r="I172" s="86">
        <v>0.2</v>
      </c>
      <c r="J172" s="169">
        <v>1227.43</v>
      </c>
      <c r="K172" s="49">
        <f>ROUND(J172/(1-3.5%),2)</f>
        <v>1271.95</v>
      </c>
      <c r="L172" s="135">
        <f t="shared" si="20"/>
        <v>3682.29</v>
      </c>
      <c r="M172" s="127">
        <f t="shared" si="21"/>
        <v>3815.8500000000004</v>
      </c>
      <c r="N172" s="97"/>
      <c r="O172" s="160"/>
      <c r="P172" s="47"/>
      <c r="Q172" s="47"/>
      <c r="S172" s="43">
        <f t="shared" si="17"/>
        <v>0</v>
      </c>
      <c r="T172" s="44">
        <f t="shared" si="18"/>
        <v>0</v>
      </c>
    </row>
    <row r="173" spans="1:20" ht="39.950000000000003" hidden="1" customHeight="1" x14ac:dyDescent="0.3">
      <c r="A173" s="47">
        <v>165</v>
      </c>
      <c r="B173" s="48" t="s">
        <v>460</v>
      </c>
      <c r="C173" s="48" t="s">
        <v>461</v>
      </c>
      <c r="D173" s="81" t="s">
        <v>462</v>
      </c>
      <c r="E173" s="47">
        <v>0</v>
      </c>
      <c r="F173" s="148" t="s">
        <v>94</v>
      </c>
      <c r="G173" s="148" t="s">
        <v>94</v>
      </c>
      <c r="H173" s="85">
        <v>0</v>
      </c>
      <c r="I173" s="86">
        <v>0</v>
      </c>
      <c r="J173" s="49"/>
      <c r="K173" s="49">
        <f t="shared" si="22"/>
        <v>0</v>
      </c>
      <c r="L173" s="135">
        <f t="shared" si="20"/>
        <v>0</v>
      </c>
      <c r="M173" s="127">
        <f t="shared" si="21"/>
        <v>0</v>
      </c>
      <c r="N173" s="97"/>
      <c r="O173" s="160"/>
      <c r="P173" s="47"/>
      <c r="Q173" s="47"/>
      <c r="S173" s="43">
        <f t="shared" si="17"/>
        <v>0</v>
      </c>
      <c r="T173" s="44">
        <f t="shared" si="18"/>
        <v>0</v>
      </c>
    </row>
    <row r="174" spans="1:20" ht="39.950000000000003" hidden="1" customHeight="1" x14ac:dyDescent="0.3">
      <c r="A174" s="47">
        <v>166</v>
      </c>
      <c r="B174" s="48" t="s">
        <v>463</v>
      </c>
      <c r="C174" s="48" t="s">
        <v>464</v>
      </c>
      <c r="D174" s="81" t="s">
        <v>465</v>
      </c>
      <c r="E174" s="47">
        <v>0</v>
      </c>
      <c r="F174" s="148" t="s">
        <v>94</v>
      </c>
      <c r="G174" s="148" t="s">
        <v>94</v>
      </c>
      <c r="H174" s="85">
        <v>0</v>
      </c>
      <c r="I174" s="86">
        <v>0</v>
      </c>
      <c r="J174" s="169"/>
      <c r="K174" s="49">
        <f t="shared" si="22"/>
        <v>0</v>
      </c>
      <c r="L174" s="135">
        <f t="shared" si="20"/>
        <v>0</v>
      </c>
      <c r="M174" s="127">
        <f t="shared" si="21"/>
        <v>0</v>
      </c>
      <c r="N174" s="97"/>
      <c r="O174" s="160"/>
      <c r="P174" s="47"/>
      <c r="Q174" s="47"/>
      <c r="S174" s="43">
        <f t="shared" si="17"/>
        <v>0</v>
      </c>
      <c r="T174" s="44">
        <f t="shared" si="18"/>
        <v>0</v>
      </c>
    </row>
    <row r="175" spans="1:20" ht="39.950000000000003" hidden="1" customHeight="1" x14ac:dyDescent="0.3">
      <c r="A175" s="47">
        <v>167</v>
      </c>
      <c r="B175" s="48" t="s">
        <v>466</v>
      </c>
      <c r="C175" s="48" t="s">
        <v>467</v>
      </c>
      <c r="D175" s="81" t="s">
        <v>468</v>
      </c>
      <c r="E175" s="47">
        <v>0</v>
      </c>
      <c r="F175" s="148" t="s">
        <v>94</v>
      </c>
      <c r="G175" s="148" t="s">
        <v>94</v>
      </c>
      <c r="H175" s="85">
        <v>0</v>
      </c>
      <c r="I175" s="86">
        <v>0</v>
      </c>
      <c r="J175" s="169"/>
      <c r="K175" s="49">
        <f t="shared" si="22"/>
        <v>0</v>
      </c>
      <c r="L175" s="135">
        <f t="shared" si="20"/>
        <v>0</v>
      </c>
      <c r="M175" s="127">
        <f t="shared" si="21"/>
        <v>0</v>
      </c>
      <c r="N175" s="97"/>
      <c r="O175" s="160"/>
      <c r="P175" s="47"/>
      <c r="Q175" s="47"/>
      <c r="S175" s="43">
        <f t="shared" si="17"/>
        <v>0</v>
      </c>
      <c r="T175" s="44">
        <f t="shared" si="18"/>
        <v>0</v>
      </c>
    </row>
    <row r="176" spans="1:20" ht="39.950000000000003" hidden="1" customHeight="1" x14ac:dyDescent="0.3">
      <c r="A176" s="47">
        <v>168</v>
      </c>
      <c r="B176" s="48" t="s">
        <v>469</v>
      </c>
      <c r="C176" s="48" t="s">
        <v>470</v>
      </c>
      <c r="D176" s="81" t="s">
        <v>248</v>
      </c>
      <c r="E176" s="47">
        <v>11</v>
      </c>
      <c r="F176" s="148">
        <v>29884.799999999999</v>
      </c>
      <c r="G176" s="148">
        <v>28360.35</v>
      </c>
      <c r="H176" s="85">
        <v>0.25</v>
      </c>
      <c r="I176" s="86">
        <v>0.2883</v>
      </c>
      <c r="J176" s="169">
        <v>21270.26</v>
      </c>
      <c r="K176" s="49">
        <f>ROUND(J176/(1-3.5%),2)</f>
        <v>22041.72</v>
      </c>
      <c r="L176" s="135">
        <f t="shared" si="20"/>
        <v>233972.86</v>
      </c>
      <c r="M176" s="127">
        <f t="shared" si="21"/>
        <v>242458.92</v>
      </c>
      <c r="N176" s="97"/>
      <c r="O176" s="160"/>
      <c r="P176" s="47"/>
      <c r="Q176" s="47"/>
      <c r="S176" s="43">
        <f t="shared" si="17"/>
        <v>0</v>
      </c>
      <c r="T176" s="44">
        <f t="shared" si="18"/>
        <v>0</v>
      </c>
    </row>
    <row r="177" spans="1:20" ht="39.950000000000003" hidden="1" customHeight="1" x14ac:dyDescent="0.3">
      <c r="A177" s="47">
        <v>169</v>
      </c>
      <c r="B177" s="168" t="s">
        <v>471</v>
      </c>
      <c r="C177" s="48" t="s">
        <v>472</v>
      </c>
      <c r="D177" s="81" t="s">
        <v>248</v>
      </c>
      <c r="E177" s="47">
        <v>0</v>
      </c>
      <c r="F177" s="148" t="s">
        <v>94</v>
      </c>
      <c r="G177" s="148" t="s">
        <v>94</v>
      </c>
      <c r="H177" s="85">
        <v>0</v>
      </c>
      <c r="I177" s="86">
        <v>0</v>
      </c>
      <c r="J177" s="169"/>
      <c r="K177" s="49">
        <f t="shared" si="22"/>
        <v>0</v>
      </c>
      <c r="L177" s="135">
        <f t="shared" si="20"/>
        <v>0</v>
      </c>
      <c r="M177" s="127">
        <f t="shared" si="21"/>
        <v>0</v>
      </c>
      <c r="N177" s="97"/>
      <c r="O177" s="160"/>
      <c r="P177" s="47"/>
      <c r="Q177" s="47"/>
      <c r="S177" s="43">
        <f t="shared" si="17"/>
        <v>0</v>
      </c>
      <c r="T177" s="44">
        <f t="shared" si="18"/>
        <v>0</v>
      </c>
    </row>
    <row r="178" spans="1:20" ht="39.950000000000003" customHeight="1" x14ac:dyDescent="0.3">
      <c r="A178" s="47">
        <v>170</v>
      </c>
      <c r="B178" s="168" t="s">
        <v>473</v>
      </c>
      <c r="C178" s="48" t="s">
        <v>474</v>
      </c>
      <c r="D178" s="81" t="s">
        <v>475</v>
      </c>
      <c r="E178" s="47">
        <v>140</v>
      </c>
      <c r="F178" s="148">
        <v>13884.02</v>
      </c>
      <c r="G178" s="148">
        <v>13884.02</v>
      </c>
      <c r="H178" s="85">
        <v>0.25</v>
      </c>
      <c r="I178" s="86">
        <v>0.25</v>
      </c>
      <c r="J178" s="169">
        <v>10413.02</v>
      </c>
      <c r="K178" s="49">
        <f>ROUND(J178/(1-3.5%),2)</f>
        <v>10790.69</v>
      </c>
      <c r="L178" s="135">
        <f t="shared" si="20"/>
        <v>1457822.8</v>
      </c>
      <c r="M178" s="127">
        <f>K178*E178</f>
        <v>1510696.6</v>
      </c>
      <c r="N178" s="97"/>
      <c r="O178" s="160">
        <v>140</v>
      </c>
      <c r="P178" s="47"/>
      <c r="Q178" s="47"/>
      <c r="S178" s="43">
        <f t="shared" si="17"/>
        <v>140</v>
      </c>
      <c r="T178" s="44">
        <f t="shared" si="18"/>
        <v>1457822.8</v>
      </c>
    </row>
    <row r="179" spans="1:20" ht="39.950000000000003" hidden="1" customHeight="1" x14ac:dyDescent="0.3">
      <c r="A179" s="47">
        <v>171</v>
      </c>
      <c r="B179" s="48" t="s">
        <v>476</v>
      </c>
      <c r="C179" s="48" t="s">
        <v>477</v>
      </c>
      <c r="D179" s="81" t="s">
        <v>475</v>
      </c>
      <c r="E179" s="47">
        <v>0</v>
      </c>
      <c r="F179" s="148" t="s">
        <v>94</v>
      </c>
      <c r="G179" s="148" t="s">
        <v>94</v>
      </c>
      <c r="H179" s="85">
        <v>0</v>
      </c>
      <c r="I179" s="86">
        <v>0</v>
      </c>
      <c r="J179" s="49"/>
      <c r="K179" s="49">
        <f t="shared" si="22"/>
        <v>0</v>
      </c>
      <c r="L179" s="135">
        <f t="shared" si="20"/>
        <v>0</v>
      </c>
      <c r="M179" s="127">
        <f t="shared" si="21"/>
        <v>0</v>
      </c>
      <c r="N179" s="97"/>
      <c r="O179" s="160"/>
      <c r="P179" s="47"/>
      <c r="Q179" s="47"/>
      <c r="S179" s="43">
        <f t="shared" si="17"/>
        <v>0</v>
      </c>
      <c r="T179" s="44">
        <f t="shared" si="18"/>
        <v>0</v>
      </c>
    </row>
    <row r="180" spans="1:20" ht="39.950000000000003" hidden="1" customHeight="1" x14ac:dyDescent="0.3">
      <c r="A180" s="47">
        <v>172</v>
      </c>
      <c r="B180" s="168" t="s">
        <v>478</v>
      </c>
      <c r="C180" s="48" t="s">
        <v>479</v>
      </c>
      <c r="D180" s="81" t="s">
        <v>480</v>
      </c>
      <c r="E180" s="47">
        <v>0</v>
      </c>
      <c r="F180" s="148" t="s">
        <v>94</v>
      </c>
      <c r="G180" s="148" t="s">
        <v>94</v>
      </c>
      <c r="H180" s="85">
        <v>0</v>
      </c>
      <c r="I180" s="86">
        <v>0</v>
      </c>
      <c r="J180" s="169"/>
      <c r="K180" s="49">
        <f t="shared" si="22"/>
        <v>0</v>
      </c>
      <c r="L180" s="135">
        <f t="shared" si="20"/>
        <v>0</v>
      </c>
      <c r="M180" s="127">
        <f t="shared" si="21"/>
        <v>0</v>
      </c>
      <c r="N180" s="97"/>
      <c r="O180" s="160"/>
      <c r="P180" s="47"/>
      <c r="Q180" s="47"/>
      <c r="S180" s="43">
        <f t="shared" si="17"/>
        <v>0</v>
      </c>
      <c r="T180" s="44">
        <f t="shared" si="18"/>
        <v>0</v>
      </c>
    </row>
    <row r="181" spans="1:20" ht="167.25" hidden="1" customHeight="1" x14ac:dyDescent="0.3">
      <c r="A181" s="47">
        <v>173</v>
      </c>
      <c r="B181" s="48" t="s">
        <v>481</v>
      </c>
      <c r="C181" s="48" t="s">
        <v>482</v>
      </c>
      <c r="D181" s="81" t="s">
        <v>480</v>
      </c>
      <c r="E181" s="47">
        <v>0</v>
      </c>
      <c r="F181" s="148" t="s">
        <v>94</v>
      </c>
      <c r="G181" s="148" t="s">
        <v>94</v>
      </c>
      <c r="H181" s="85">
        <v>0</v>
      </c>
      <c r="I181" s="86">
        <v>0</v>
      </c>
      <c r="J181" s="169"/>
      <c r="K181" s="49">
        <f t="shared" si="22"/>
        <v>0</v>
      </c>
      <c r="L181" s="135">
        <f t="shared" si="20"/>
        <v>0</v>
      </c>
      <c r="M181" s="127">
        <f t="shared" si="21"/>
        <v>0</v>
      </c>
      <c r="N181" s="97"/>
      <c r="O181" s="160"/>
      <c r="P181" s="47"/>
      <c r="Q181" s="47"/>
      <c r="S181" s="43">
        <f t="shared" si="17"/>
        <v>0</v>
      </c>
      <c r="T181" s="44">
        <f t="shared" si="18"/>
        <v>0</v>
      </c>
    </row>
    <row r="182" spans="1:20" ht="39.950000000000003" hidden="1" customHeight="1" x14ac:dyDescent="0.3">
      <c r="A182" s="47">
        <v>174</v>
      </c>
      <c r="B182" s="168" t="s">
        <v>483</v>
      </c>
      <c r="C182" s="48" t="s">
        <v>484</v>
      </c>
      <c r="D182" s="81" t="s">
        <v>485</v>
      </c>
      <c r="E182" s="47">
        <v>0</v>
      </c>
      <c r="F182" s="148" t="s">
        <v>94</v>
      </c>
      <c r="G182" s="148" t="s">
        <v>94</v>
      </c>
      <c r="H182" s="85">
        <v>0</v>
      </c>
      <c r="I182" s="86">
        <v>0</v>
      </c>
      <c r="J182" s="169"/>
      <c r="K182" s="49">
        <f t="shared" si="22"/>
        <v>0</v>
      </c>
      <c r="L182" s="135">
        <f t="shared" si="20"/>
        <v>0</v>
      </c>
      <c r="M182" s="127">
        <f t="shared" si="21"/>
        <v>0</v>
      </c>
      <c r="N182" s="97"/>
      <c r="O182" s="160"/>
      <c r="P182" s="47"/>
      <c r="Q182" s="47"/>
      <c r="S182" s="43">
        <f t="shared" si="17"/>
        <v>0</v>
      </c>
      <c r="T182" s="44">
        <f t="shared" si="18"/>
        <v>0</v>
      </c>
    </row>
    <row r="183" spans="1:20" ht="39.950000000000003" customHeight="1" x14ac:dyDescent="0.3">
      <c r="A183" s="47">
        <v>175</v>
      </c>
      <c r="B183" s="168" t="s">
        <v>486</v>
      </c>
      <c r="C183" s="48" t="s">
        <v>487</v>
      </c>
      <c r="D183" s="81" t="s">
        <v>488</v>
      </c>
      <c r="E183" s="47">
        <v>40</v>
      </c>
      <c r="F183" s="148">
        <v>7977.44</v>
      </c>
      <c r="G183" s="148">
        <v>6815.79</v>
      </c>
      <c r="H183" s="85">
        <v>0.25</v>
      </c>
      <c r="I183" s="86">
        <v>0.35920000000000002</v>
      </c>
      <c r="J183" s="157">
        <v>5111.84</v>
      </c>
      <c r="K183" s="49">
        <f>ROUND(J183/(1-3.5%),2)</f>
        <v>5297.24</v>
      </c>
      <c r="L183" s="135">
        <f t="shared" si="20"/>
        <v>204473.60000000001</v>
      </c>
      <c r="M183" s="127">
        <f>K183*E183</f>
        <v>211889.59999999998</v>
      </c>
      <c r="N183" s="97"/>
      <c r="O183" s="160">
        <v>40</v>
      </c>
      <c r="P183" s="47"/>
      <c r="Q183" s="47"/>
      <c r="S183" s="43">
        <f t="shared" si="17"/>
        <v>40</v>
      </c>
      <c r="T183" s="44">
        <f t="shared" si="18"/>
        <v>204473.60000000001</v>
      </c>
    </row>
    <row r="184" spans="1:20" ht="39.950000000000003" hidden="1" customHeight="1" x14ac:dyDescent="0.3">
      <c r="A184" s="47">
        <v>176</v>
      </c>
      <c r="B184" s="168" t="s">
        <v>489</v>
      </c>
      <c r="C184" s="48" t="s">
        <v>487</v>
      </c>
      <c r="D184" s="81" t="s">
        <v>490</v>
      </c>
      <c r="E184" s="47">
        <v>0</v>
      </c>
      <c r="F184" s="148" t="s">
        <v>94</v>
      </c>
      <c r="G184" s="148" t="s">
        <v>94</v>
      </c>
      <c r="H184" s="85">
        <v>0</v>
      </c>
      <c r="I184" s="86">
        <v>0</v>
      </c>
      <c r="J184" s="49"/>
      <c r="K184" s="49">
        <f t="shared" si="22"/>
        <v>0</v>
      </c>
      <c r="L184" s="135">
        <f t="shared" si="20"/>
        <v>0</v>
      </c>
      <c r="M184" s="127">
        <f t="shared" si="21"/>
        <v>0</v>
      </c>
      <c r="N184" s="97"/>
      <c r="O184" s="160"/>
      <c r="P184" s="47"/>
      <c r="Q184" s="47"/>
      <c r="S184" s="43">
        <f t="shared" si="17"/>
        <v>0</v>
      </c>
      <c r="T184" s="44">
        <f t="shared" si="18"/>
        <v>0</v>
      </c>
    </row>
    <row r="185" spans="1:20" ht="39.950000000000003" hidden="1" customHeight="1" x14ac:dyDescent="0.3">
      <c r="A185" s="47">
        <v>177</v>
      </c>
      <c r="B185" s="48" t="s">
        <v>491</v>
      </c>
      <c r="C185" s="48" t="s">
        <v>487</v>
      </c>
      <c r="D185" s="81" t="s">
        <v>475</v>
      </c>
      <c r="E185" s="47">
        <v>0</v>
      </c>
      <c r="F185" s="148" t="s">
        <v>94</v>
      </c>
      <c r="G185" s="148" t="s">
        <v>94</v>
      </c>
      <c r="H185" s="85">
        <v>0</v>
      </c>
      <c r="I185" s="86">
        <v>0</v>
      </c>
      <c r="J185" s="169"/>
      <c r="K185" s="49">
        <f t="shared" si="22"/>
        <v>0</v>
      </c>
      <c r="L185" s="135">
        <f t="shared" si="20"/>
        <v>0</v>
      </c>
      <c r="M185" s="127">
        <f t="shared" si="21"/>
        <v>0</v>
      </c>
      <c r="N185" s="97"/>
      <c r="O185" s="160"/>
      <c r="P185" s="47"/>
      <c r="Q185" s="47"/>
      <c r="S185" s="43">
        <f t="shared" si="17"/>
        <v>0</v>
      </c>
      <c r="T185" s="44">
        <f t="shared" si="18"/>
        <v>0</v>
      </c>
    </row>
    <row r="186" spans="1:20" ht="39.950000000000003" hidden="1" customHeight="1" x14ac:dyDescent="0.3">
      <c r="A186" s="47">
        <v>178</v>
      </c>
      <c r="B186" s="48" t="s">
        <v>492</v>
      </c>
      <c r="C186" s="48" t="s">
        <v>493</v>
      </c>
      <c r="D186" s="81" t="s">
        <v>475</v>
      </c>
      <c r="E186" s="47">
        <v>0</v>
      </c>
      <c r="F186" s="148" t="s">
        <v>94</v>
      </c>
      <c r="G186" s="148" t="s">
        <v>94</v>
      </c>
      <c r="H186" s="85">
        <v>0</v>
      </c>
      <c r="I186" s="86">
        <v>0</v>
      </c>
      <c r="J186" s="49"/>
      <c r="K186" s="49">
        <f t="shared" si="22"/>
        <v>0</v>
      </c>
      <c r="L186" s="135">
        <f t="shared" si="20"/>
        <v>0</v>
      </c>
      <c r="M186" s="127">
        <f t="shared" si="21"/>
        <v>0</v>
      </c>
      <c r="N186" s="97"/>
      <c r="O186" s="160"/>
      <c r="P186" s="47"/>
      <c r="Q186" s="47"/>
      <c r="S186" s="43">
        <f t="shared" si="17"/>
        <v>0</v>
      </c>
      <c r="T186" s="44">
        <f t="shared" si="18"/>
        <v>0</v>
      </c>
    </row>
    <row r="187" spans="1:20" ht="39.950000000000003" hidden="1" customHeight="1" x14ac:dyDescent="0.3">
      <c r="A187" s="47">
        <v>179</v>
      </c>
      <c r="B187" s="168" t="s">
        <v>494</v>
      </c>
      <c r="C187" s="48" t="s">
        <v>495</v>
      </c>
      <c r="D187" s="81" t="s">
        <v>496</v>
      </c>
      <c r="E187" s="47">
        <v>0</v>
      </c>
      <c r="F187" s="148" t="s">
        <v>94</v>
      </c>
      <c r="G187" s="148" t="s">
        <v>94</v>
      </c>
      <c r="H187" s="85">
        <v>0</v>
      </c>
      <c r="I187" s="86">
        <v>0</v>
      </c>
      <c r="J187" s="169"/>
      <c r="K187" s="49">
        <f t="shared" si="22"/>
        <v>0</v>
      </c>
      <c r="L187" s="135">
        <f t="shared" si="20"/>
        <v>0</v>
      </c>
      <c r="M187" s="127">
        <f t="shared" si="21"/>
        <v>0</v>
      </c>
      <c r="N187" s="97"/>
      <c r="O187" s="160"/>
      <c r="P187" s="47"/>
      <c r="Q187" s="47"/>
      <c r="S187" s="43">
        <f t="shared" si="17"/>
        <v>0</v>
      </c>
      <c r="T187" s="44">
        <f t="shared" si="18"/>
        <v>0</v>
      </c>
    </row>
    <row r="188" spans="1:20" ht="39.950000000000003" hidden="1" customHeight="1" x14ac:dyDescent="0.3">
      <c r="A188" s="47">
        <v>180</v>
      </c>
      <c r="B188" s="168" t="s">
        <v>497</v>
      </c>
      <c r="C188" s="48" t="s">
        <v>498</v>
      </c>
      <c r="D188" s="81" t="s">
        <v>499</v>
      </c>
      <c r="E188" s="47">
        <v>0</v>
      </c>
      <c r="F188" s="148" t="s">
        <v>94</v>
      </c>
      <c r="G188" s="148" t="s">
        <v>94</v>
      </c>
      <c r="H188" s="85">
        <v>0</v>
      </c>
      <c r="I188" s="86">
        <v>0</v>
      </c>
      <c r="J188" s="169"/>
      <c r="K188" s="49">
        <f t="shared" si="22"/>
        <v>0</v>
      </c>
      <c r="L188" s="135">
        <f t="shared" si="20"/>
        <v>0</v>
      </c>
      <c r="M188" s="127">
        <f t="shared" si="21"/>
        <v>0</v>
      </c>
      <c r="N188" s="97"/>
      <c r="O188" s="160"/>
      <c r="P188" s="47"/>
      <c r="Q188" s="47"/>
      <c r="S188" s="43">
        <f t="shared" si="17"/>
        <v>0</v>
      </c>
      <c r="T188" s="44">
        <f t="shared" si="18"/>
        <v>0</v>
      </c>
    </row>
    <row r="189" spans="1:20" ht="39.950000000000003" hidden="1" customHeight="1" x14ac:dyDescent="0.3">
      <c r="A189" s="47">
        <v>181</v>
      </c>
      <c r="B189" s="48" t="s">
        <v>500</v>
      </c>
      <c r="C189" s="48" t="s">
        <v>501</v>
      </c>
      <c r="D189" s="81" t="s">
        <v>502</v>
      </c>
      <c r="E189" s="47">
        <v>0</v>
      </c>
      <c r="F189" s="148" t="s">
        <v>94</v>
      </c>
      <c r="G189" s="148" t="s">
        <v>94</v>
      </c>
      <c r="H189" s="85">
        <v>0</v>
      </c>
      <c r="I189" s="86">
        <v>0</v>
      </c>
      <c r="J189" s="49"/>
      <c r="K189" s="49">
        <f t="shared" si="22"/>
        <v>0</v>
      </c>
      <c r="L189" s="135">
        <f t="shared" si="20"/>
        <v>0</v>
      </c>
      <c r="M189" s="127">
        <f t="shared" si="21"/>
        <v>0</v>
      </c>
      <c r="N189" s="97"/>
      <c r="O189" s="160"/>
      <c r="P189" s="47"/>
      <c r="Q189" s="47"/>
      <c r="S189" s="43">
        <f t="shared" si="17"/>
        <v>0</v>
      </c>
      <c r="T189" s="44">
        <f t="shared" si="18"/>
        <v>0</v>
      </c>
    </row>
    <row r="190" spans="1:20" ht="39.950000000000003" hidden="1" customHeight="1" x14ac:dyDescent="0.3">
      <c r="A190" s="47">
        <v>182</v>
      </c>
      <c r="B190" s="48" t="s">
        <v>503</v>
      </c>
      <c r="C190" s="48" t="s">
        <v>501</v>
      </c>
      <c r="D190" s="81" t="s">
        <v>504</v>
      </c>
      <c r="E190" s="47">
        <v>0</v>
      </c>
      <c r="F190" s="148" t="s">
        <v>94</v>
      </c>
      <c r="G190" s="148" t="s">
        <v>94</v>
      </c>
      <c r="H190" s="85">
        <v>0</v>
      </c>
      <c r="I190" s="86">
        <v>0</v>
      </c>
      <c r="J190" s="49"/>
      <c r="K190" s="49">
        <f t="shared" si="22"/>
        <v>0</v>
      </c>
      <c r="L190" s="135">
        <f t="shared" si="20"/>
        <v>0</v>
      </c>
      <c r="M190" s="127">
        <f t="shared" si="21"/>
        <v>0</v>
      </c>
      <c r="N190" s="97"/>
      <c r="O190" s="160"/>
      <c r="P190" s="47"/>
      <c r="Q190" s="47"/>
      <c r="S190" s="43">
        <f t="shared" si="17"/>
        <v>0</v>
      </c>
      <c r="T190" s="44">
        <f t="shared" si="18"/>
        <v>0</v>
      </c>
    </row>
    <row r="191" spans="1:20" ht="39.950000000000003" hidden="1" customHeight="1" x14ac:dyDescent="0.3">
      <c r="A191" s="47">
        <v>183</v>
      </c>
      <c r="B191" s="48" t="s">
        <v>505</v>
      </c>
      <c r="C191" s="48" t="s">
        <v>501</v>
      </c>
      <c r="D191" s="81" t="s">
        <v>506</v>
      </c>
      <c r="E191" s="47">
        <v>0</v>
      </c>
      <c r="F191" s="148" t="s">
        <v>94</v>
      </c>
      <c r="G191" s="148" t="s">
        <v>94</v>
      </c>
      <c r="H191" s="85">
        <v>0</v>
      </c>
      <c r="I191" s="86">
        <v>0</v>
      </c>
      <c r="J191" s="169"/>
      <c r="K191" s="49">
        <f t="shared" si="22"/>
        <v>0</v>
      </c>
      <c r="L191" s="135">
        <f t="shared" si="20"/>
        <v>0</v>
      </c>
      <c r="M191" s="127">
        <f t="shared" si="21"/>
        <v>0</v>
      </c>
      <c r="N191" s="97"/>
      <c r="O191" s="160"/>
      <c r="P191" s="47"/>
      <c r="Q191" s="47"/>
      <c r="S191" s="43">
        <f t="shared" si="17"/>
        <v>0</v>
      </c>
      <c r="T191" s="44">
        <f t="shared" si="18"/>
        <v>0</v>
      </c>
    </row>
    <row r="192" spans="1:20" ht="39.950000000000003" customHeight="1" x14ac:dyDescent="0.3">
      <c r="A192" s="47">
        <v>184</v>
      </c>
      <c r="B192" s="48" t="s">
        <v>507</v>
      </c>
      <c r="C192" s="48" t="s">
        <v>508</v>
      </c>
      <c r="D192" s="81" t="s">
        <v>509</v>
      </c>
      <c r="E192" s="47">
        <v>130</v>
      </c>
      <c r="F192" s="148">
        <v>1701.49</v>
      </c>
      <c r="G192" s="148">
        <v>1420.64</v>
      </c>
      <c r="H192" s="85">
        <v>0.25</v>
      </c>
      <c r="I192" s="86">
        <v>0.37380000000000002</v>
      </c>
      <c r="J192" s="157">
        <v>1065.48</v>
      </c>
      <c r="K192" s="49">
        <f>ROUND(J192/(1-3.5%),2)</f>
        <v>1104.1199999999999</v>
      </c>
      <c r="L192" s="135">
        <f t="shared" si="20"/>
        <v>138512.4</v>
      </c>
      <c r="M192" s="127">
        <f>K192*E192</f>
        <v>143535.59999999998</v>
      </c>
      <c r="N192" s="97"/>
      <c r="O192" s="160">
        <v>130</v>
      </c>
      <c r="P192" s="47"/>
      <c r="Q192" s="47"/>
      <c r="S192" s="43">
        <f t="shared" si="17"/>
        <v>130</v>
      </c>
      <c r="T192" s="44">
        <f t="shared" si="18"/>
        <v>138512.4</v>
      </c>
    </row>
    <row r="193" spans="1:20" ht="39.950000000000003" customHeight="1" x14ac:dyDescent="0.3">
      <c r="A193" s="47">
        <v>185</v>
      </c>
      <c r="B193" s="48" t="s">
        <v>510</v>
      </c>
      <c r="C193" s="48" t="s">
        <v>511</v>
      </c>
      <c r="D193" s="81" t="s">
        <v>509</v>
      </c>
      <c r="E193" s="47">
        <v>130</v>
      </c>
      <c r="F193" s="148">
        <v>10686.49</v>
      </c>
      <c r="G193" s="148">
        <v>3524.28</v>
      </c>
      <c r="H193" s="85">
        <v>0.25</v>
      </c>
      <c r="I193" s="86">
        <v>0.75270000000000004</v>
      </c>
      <c r="J193" s="169">
        <v>2643.21</v>
      </c>
      <c r="K193" s="49">
        <f t="shared" ref="K193" si="25">ROUND(J193/(1-3.5%),2)</f>
        <v>2739.08</v>
      </c>
      <c r="L193" s="135">
        <f t="shared" si="20"/>
        <v>343617.3</v>
      </c>
      <c r="M193" s="127">
        <f t="shared" si="21"/>
        <v>356080.39999999997</v>
      </c>
      <c r="N193" s="97"/>
      <c r="O193" s="160">
        <v>130</v>
      </c>
      <c r="P193" s="47"/>
      <c r="Q193" s="47"/>
      <c r="S193" s="43">
        <f t="shared" si="17"/>
        <v>130</v>
      </c>
      <c r="T193" s="44">
        <f t="shared" si="18"/>
        <v>343617.3</v>
      </c>
    </row>
    <row r="194" spans="1:20" ht="39.950000000000003" hidden="1" customHeight="1" x14ac:dyDescent="0.3">
      <c r="A194" s="47">
        <v>186</v>
      </c>
      <c r="B194" s="168" t="s">
        <v>512</v>
      </c>
      <c r="C194" s="48" t="s">
        <v>513</v>
      </c>
      <c r="D194" s="81" t="s">
        <v>514</v>
      </c>
      <c r="E194" s="47">
        <v>0</v>
      </c>
      <c r="F194" s="148" t="s">
        <v>94</v>
      </c>
      <c r="G194" s="148" t="s">
        <v>94</v>
      </c>
      <c r="H194" s="85">
        <v>0</v>
      </c>
      <c r="I194" s="86">
        <v>0</v>
      </c>
      <c r="J194" s="169"/>
      <c r="K194" s="49">
        <f t="shared" si="22"/>
        <v>0</v>
      </c>
      <c r="L194" s="135">
        <f t="shared" si="20"/>
        <v>0</v>
      </c>
      <c r="M194" s="127">
        <f t="shared" si="21"/>
        <v>0</v>
      </c>
      <c r="N194" s="97"/>
      <c r="O194" s="160"/>
      <c r="P194" s="47"/>
      <c r="Q194" s="47"/>
      <c r="S194" s="43">
        <f t="shared" si="17"/>
        <v>0</v>
      </c>
      <c r="T194" s="44">
        <f t="shared" si="18"/>
        <v>0</v>
      </c>
    </row>
    <row r="195" spans="1:20" ht="39.950000000000003" hidden="1" customHeight="1" x14ac:dyDescent="0.3">
      <c r="A195" s="47">
        <v>187</v>
      </c>
      <c r="B195" s="168" t="s">
        <v>515</v>
      </c>
      <c r="C195" s="48" t="s">
        <v>516</v>
      </c>
      <c r="D195" s="81" t="s">
        <v>517</v>
      </c>
      <c r="E195" s="47">
        <v>0</v>
      </c>
      <c r="F195" s="148" t="s">
        <v>94</v>
      </c>
      <c r="G195" s="148" t="s">
        <v>94</v>
      </c>
      <c r="H195" s="85">
        <v>0</v>
      </c>
      <c r="I195" s="86">
        <v>0</v>
      </c>
      <c r="J195" s="157"/>
      <c r="K195" s="49">
        <f t="shared" si="22"/>
        <v>0</v>
      </c>
      <c r="L195" s="135">
        <f t="shared" si="20"/>
        <v>0</v>
      </c>
      <c r="M195" s="127">
        <f t="shared" si="21"/>
        <v>0</v>
      </c>
      <c r="N195" s="97"/>
      <c r="O195" s="160"/>
      <c r="P195" s="47"/>
      <c r="Q195" s="47"/>
      <c r="S195" s="43">
        <f t="shared" si="17"/>
        <v>0</v>
      </c>
      <c r="T195" s="44">
        <f t="shared" si="18"/>
        <v>0</v>
      </c>
    </row>
    <row r="196" spans="1:20" ht="39.950000000000003" hidden="1" customHeight="1" x14ac:dyDescent="0.3">
      <c r="A196" s="47">
        <v>188</v>
      </c>
      <c r="B196" s="168" t="s">
        <v>518</v>
      </c>
      <c r="C196" s="48" t="s">
        <v>508</v>
      </c>
      <c r="D196" s="81" t="s">
        <v>519</v>
      </c>
      <c r="E196" s="47">
        <v>0</v>
      </c>
      <c r="F196" s="148" t="s">
        <v>94</v>
      </c>
      <c r="G196" s="148" t="s">
        <v>94</v>
      </c>
      <c r="H196" s="85">
        <v>0</v>
      </c>
      <c r="I196" s="86">
        <v>0</v>
      </c>
      <c r="J196" s="169"/>
      <c r="K196" s="49">
        <f t="shared" si="22"/>
        <v>0</v>
      </c>
      <c r="L196" s="135">
        <f t="shared" si="20"/>
        <v>0</v>
      </c>
      <c r="M196" s="127">
        <f t="shared" si="21"/>
        <v>0</v>
      </c>
      <c r="N196" s="97"/>
      <c r="O196" s="160"/>
      <c r="P196" s="47"/>
      <c r="Q196" s="47"/>
      <c r="S196" s="43">
        <f t="shared" si="17"/>
        <v>0</v>
      </c>
      <c r="T196" s="44">
        <f t="shared" si="18"/>
        <v>0</v>
      </c>
    </row>
    <row r="197" spans="1:20" ht="39.950000000000003" hidden="1" customHeight="1" x14ac:dyDescent="0.3">
      <c r="A197" s="47">
        <v>189</v>
      </c>
      <c r="B197" s="168" t="s">
        <v>520</v>
      </c>
      <c r="C197" s="48" t="s">
        <v>521</v>
      </c>
      <c r="D197" s="81" t="s">
        <v>519</v>
      </c>
      <c r="E197" s="139">
        <v>0</v>
      </c>
      <c r="F197" s="148" t="s">
        <v>94</v>
      </c>
      <c r="G197" s="148" t="s">
        <v>94</v>
      </c>
      <c r="H197" s="85">
        <v>0</v>
      </c>
      <c r="I197" s="86">
        <v>0</v>
      </c>
      <c r="J197" s="169"/>
      <c r="K197" s="49">
        <f t="shared" si="22"/>
        <v>0</v>
      </c>
      <c r="L197" s="135">
        <f t="shared" si="20"/>
        <v>0</v>
      </c>
      <c r="M197" s="127">
        <f t="shared" si="21"/>
        <v>0</v>
      </c>
      <c r="N197" s="97"/>
      <c r="O197" s="161"/>
      <c r="P197" s="47"/>
      <c r="Q197" s="47"/>
      <c r="S197" s="43">
        <f t="shared" si="17"/>
        <v>0</v>
      </c>
      <c r="T197" s="44">
        <f t="shared" si="18"/>
        <v>0</v>
      </c>
    </row>
    <row r="198" spans="1:20" ht="39.950000000000003" hidden="1" customHeight="1" x14ac:dyDescent="0.3">
      <c r="A198" s="47">
        <v>190</v>
      </c>
      <c r="B198" s="168" t="s">
        <v>522</v>
      </c>
      <c r="C198" s="48" t="s">
        <v>523</v>
      </c>
      <c r="D198" s="81" t="s">
        <v>524</v>
      </c>
      <c r="E198" s="47">
        <v>0</v>
      </c>
      <c r="F198" s="148" t="s">
        <v>94</v>
      </c>
      <c r="G198" s="148" t="s">
        <v>94</v>
      </c>
      <c r="H198" s="85">
        <v>0</v>
      </c>
      <c r="I198" s="86">
        <v>0</v>
      </c>
      <c r="J198" s="169"/>
      <c r="K198" s="49">
        <f t="shared" si="22"/>
        <v>0</v>
      </c>
      <c r="L198" s="135">
        <f t="shared" si="20"/>
        <v>0</v>
      </c>
      <c r="M198" s="127">
        <f t="shared" si="21"/>
        <v>0</v>
      </c>
      <c r="N198" s="97"/>
      <c r="O198" s="160"/>
      <c r="P198" s="47"/>
      <c r="Q198" s="47"/>
      <c r="S198" s="43">
        <f t="shared" si="17"/>
        <v>0</v>
      </c>
      <c r="T198" s="44">
        <f t="shared" si="18"/>
        <v>0</v>
      </c>
    </row>
    <row r="199" spans="1:20" ht="39.950000000000003" hidden="1" customHeight="1" x14ac:dyDescent="0.3">
      <c r="A199" s="47">
        <v>191</v>
      </c>
      <c r="B199" s="48" t="s">
        <v>525</v>
      </c>
      <c r="C199" s="48" t="s">
        <v>523</v>
      </c>
      <c r="D199" s="81" t="s">
        <v>526</v>
      </c>
      <c r="E199" s="47">
        <v>0</v>
      </c>
      <c r="F199" s="148" t="s">
        <v>94</v>
      </c>
      <c r="G199" s="148" t="s">
        <v>94</v>
      </c>
      <c r="H199" s="85">
        <v>0</v>
      </c>
      <c r="I199" s="86">
        <v>0</v>
      </c>
      <c r="J199" s="49"/>
      <c r="K199" s="49">
        <f t="shared" si="22"/>
        <v>0</v>
      </c>
      <c r="L199" s="135">
        <f t="shared" si="20"/>
        <v>0</v>
      </c>
      <c r="M199" s="127">
        <f t="shared" si="21"/>
        <v>0</v>
      </c>
      <c r="N199" s="97"/>
      <c r="O199" s="160"/>
      <c r="P199" s="47"/>
      <c r="Q199" s="47"/>
      <c r="S199" s="43">
        <f t="shared" si="17"/>
        <v>0</v>
      </c>
      <c r="T199" s="44">
        <f t="shared" si="18"/>
        <v>0</v>
      </c>
    </row>
    <row r="200" spans="1:20" ht="39.950000000000003" hidden="1" customHeight="1" x14ac:dyDescent="0.3">
      <c r="A200" s="47">
        <v>192</v>
      </c>
      <c r="B200" s="48" t="s">
        <v>527</v>
      </c>
      <c r="C200" s="48" t="s">
        <v>528</v>
      </c>
      <c r="D200" s="81" t="s">
        <v>526</v>
      </c>
      <c r="E200" s="47">
        <v>0</v>
      </c>
      <c r="F200" s="148" t="s">
        <v>94</v>
      </c>
      <c r="G200" s="148" t="s">
        <v>94</v>
      </c>
      <c r="H200" s="85">
        <v>0</v>
      </c>
      <c r="I200" s="86">
        <v>0</v>
      </c>
      <c r="J200" s="49"/>
      <c r="K200" s="49">
        <f t="shared" si="22"/>
        <v>0</v>
      </c>
      <c r="L200" s="135">
        <f t="shared" si="20"/>
        <v>0</v>
      </c>
      <c r="M200" s="127">
        <f t="shared" si="21"/>
        <v>0</v>
      </c>
      <c r="N200" s="97"/>
      <c r="O200" s="160"/>
      <c r="P200" s="47"/>
      <c r="Q200" s="47"/>
      <c r="S200" s="43">
        <f t="shared" si="17"/>
        <v>0</v>
      </c>
      <c r="T200" s="44">
        <f t="shared" si="18"/>
        <v>0</v>
      </c>
    </row>
    <row r="201" spans="1:20" ht="39.950000000000003" hidden="1" customHeight="1" x14ac:dyDescent="0.3">
      <c r="A201" s="47">
        <v>193</v>
      </c>
      <c r="B201" s="168" t="s">
        <v>529</v>
      </c>
      <c r="C201" s="48" t="s">
        <v>530</v>
      </c>
      <c r="D201" s="81" t="s">
        <v>531</v>
      </c>
      <c r="E201" s="47">
        <v>0</v>
      </c>
      <c r="F201" s="148" t="s">
        <v>94</v>
      </c>
      <c r="G201" s="148" t="s">
        <v>94</v>
      </c>
      <c r="H201" s="85">
        <v>0</v>
      </c>
      <c r="I201" s="86">
        <v>0</v>
      </c>
      <c r="J201" s="169"/>
      <c r="K201" s="49">
        <f t="shared" si="22"/>
        <v>0</v>
      </c>
      <c r="L201" s="135">
        <f t="shared" si="20"/>
        <v>0</v>
      </c>
      <c r="M201" s="127">
        <f t="shared" si="21"/>
        <v>0</v>
      </c>
      <c r="N201" s="97"/>
      <c r="O201" s="160"/>
      <c r="P201" s="47"/>
      <c r="Q201" s="47"/>
      <c r="S201" s="43">
        <f t="shared" ref="S201:S264" si="26">SUM(O201:Q201)</f>
        <v>0</v>
      </c>
      <c r="T201" s="44">
        <f t="shared" ref="T201:T264" si="27">S201*J201</f>
        <v>0</v>
      </c>
    </row>
    <row r="202" spans="1:20" ht="39.950000000000003" hidden="1" customHeight="1" x14ac:dyDescent="0.3">
      <c r="A202" s="47">
        <v>194</v>
      </c>
      <c r="B202" s="168" t="s">
        <v>532</v>
      </c>
      <c r="C202" s="48" t="s">
        <v>533</v>
      </c>
      <c r="D202" s="81" t="s">
        <v>248</v>
      </c>
      <c r="E202" s="47">
        <v>0</v>
      </c>
      <c r="F202" s="148" t="s">
        <v>94</v>
      </c>
      <c r="G202" s="148" t="s">
        <v>94</v>
      </c>
      <c r="H202" s="85">
        <v>0</v>
      </c>
      <c r="I202" s="86">
        <v>0</v>
      </c>
      <c r="J202" s="169"/>
      <c r="K202" s="49">
        <f t="shared" ref="K202:K265" si="28">ROUND(J202/(1-6.5%),2)</f>
        <v>0</v>
      </c>
      <c r="L202" s="135">
        <f t="shared" ref="L202:L215" si="29">J202*E202</f>
        <v>0</v>
      </c>
      <c r="M202" s="127">
        <f t="shared" ref="M202:M265" si="30">K202*E202</f>
        <v>0</v>
      </c>
      <c r="N202" s="97"/>
      <c r="O202" s="160"/>
      <c r="P202" s="47"/>
      <c r="Q202" s="47"/>
      <c r="S202" s="43">
        <f t="shared" si="26"/>
        <v>0</v>
      </c>
      <c r="T202" s="44">
        <f t="shared" si="27"/>
        <v>0</v>
      </c>
    </row>
    <row r="203" spans="1:20" ht="39.950000000000003" hidden="1" customHeight="1" x14ac:dyDescent="0.3">
      <c r="A203" s="47">
        <v>195</v>
      </c>
      <c r="B203" s="168" t="s">
        <v>534</v>
      </c>
      <c r="C203" s="48" t="s">
        <v>535</v>
      </c>
      <c r="D203" s="81" t="s">
        <v>248</v>
      </c>
      <c r="E203" s="47">
        <v>0</v>
      </c>
      <c r="F203" s="148" t="s">
        <v>94</v>
      </c>
      <c r="G203" s="148" t="s">
        <v>94</v>
      </c>
      <c r="H203" s="85">
        <v>0</v>
      </c>
      <c r="I203" s="86">
        <v>0</v>
      </c>
      <c r="J203" s="49"/>
      <c r="K203" s="49">
        <f t="shared" si="28"/>
        <v>0</v>
      </c>
      <c r="L203" s="135">
        <f t="shared" si="29"/>
        <v>0</v>
      </c>
      <c r="M203" s="127">
        <f t="shared" si="30"/>
        <v>0</v>
      </c>
      <c r="N203" s="97"/>
      <c r="O203" s="160"/>
      <c r="P203" s="47"/>
      <c r="Q203" s="47"/>
      <c r="S203" s="43">
        <f t="shared" si="26"/>
        <v>0</v>
      </c>
      <c r="T203" s="44">
        <f t="shared" si="27"/>
        <v>0</v>
      </c>
    </row>
    <row r="204" spans="1:20" ht="39.950000000000003" hidden="1" customHeight="1" x14ac:dyDescent="0.3">
      <c r="A204" s="47">
        <v>196</v>
      </c>
      <c r="B204" s="48" t="s">
        <v>536</v>
      </c>
      <c r="C204" s="48" t="s">
        <v>537</v>
      </c>
      <c r="D204" s="81" t="s">
        <v>248</v>
      </c>
      <c r="E204" s="47">
        <v>0</v>
      </c>
      <c r="F204" s="148" t="s">
        <v>94</v>
      </c>
      <c r="G204" s="148" t="s">
        <v>94</v>
      </c>
      <c r="H204" s="85">
        <v>0</v>
      </c>
      <c r="I204" s="86">
        <v>0</v>
      </c>
      <c r="J204" s="49"/>
      <c r="K204" s="49">
        <f t="shared" si="28"/>
        <v>0</v>
      </c>
      <c r="L204" s="135">
        <f t="shared" si="29"/>
        <v>0</v>
      </c>
      <c r="M204" s="127">
        <f t="shared" si="30"/>
        <v>0</v>
      </c>
      <c r="N204" s="97"/>
      <c r="O204" s="160"/>
      <c r="P204" s="47"/>
      <c r="Q204" s="47"/>
      <c r="S204" s="43">
        <f t="shared" si="26"/>
        <v>0</v>
      </c>
      <c r="T204" s="44">
        <f t="shared" si="27"/>
        <v>0</v>
      </c>
    </row>
    <row r="205" spans="1:20" ht="39.950000000000003" hidden="1" customHeight="1" x14ac:dyDescent="0.3">
      <c r="A205" s="47">
        <v>197</v>
      </c>
      <c r="B205" s="168" t="s">
        <v>538</v>
      </c>
      <c r="C205" s="48" t="s">
        <v>539</v>
      </c>
      <c r="D205" s="81" t="s">
        <v>248</v>
      </c>
      <c r="E205" s="47">
        <v>0</v>
      </c>
      <c r="F205" s="148" t="s">
        <v>94</v>
      </c>
      <c r="G205" s="148" t="s">
        <v>94</v>
      </c>
      <c r="H205" s="85">
        <v>0</v>
      </c>
      <c r="I205" s="86">
        <v>0</v>
      </c>
      <c r="J205" s="49"/>
      <c r="K205" s="49">
        <f t="shared" si="28"/>
        <v>0</v>
      </c>
      <c r="L205" s="135">
        <f t="shared" si="29"/>
        <v>0</v>
      </c>
      <c r="M205" s="127">
        <f t="shared" si="30"/>
        <v>0</v>
      </c>
      <c r="N205" s="97"/>
      <c r="O205" s="160"/>
      <c r="P205" s="47"/>
      <c r="Q205" s="47"/>
      <c r="S205" s="43">
        <f t="shared" si="26"/>
        <v>0</v>
      </c>
      <c r="T205" s="44">
        <f t="shared" si="27"/>
        <v>0</v>
      </c>
    </row>
    <row r="206" spans="1:20" ht="39.950000000000003" hidden="1" customHeight="1" x14ac:dyDescent="0.3">
      <c r="A206" s="47">
        <v>198</v>
      </c>
      <c r="B206" s="48" t="s">
        <v>540</v>
      </c>
      <c r="C206" s="48" t="s">
        <v>541</v>
      </c>
      <c r="D206" s="81" t="s">
        <v>248</v>
      </c>
      <c r="E206" s="47">
        <v>0</v>
      </c>
      <c r="F206" s="148" t="s">
        <v>94</v>
      </c>
      <c r="G206" s="148" t="s">
        <v>94</v>
      </c>
      <c r="H206" s="85">
        <v>0</v>
      </c>
      <c r="I206" s="86">
        <v>0</v>
      </c>
      <c r="J206" s="169"/>
      <c r="K206" s="49">
        <f t="shared" si="28"/>
        <v>0</v>
      </c>
      <c r="L206" s="135">
        <f t="shared" si="29"/>
        <v>0</v>
      </c>
      <c r="M206" s="127">
        <f t="shared" si="30"/>
        <v>0</v>
      </c>
      <c r="N206" s="97"/>
      <c r="O206" s="160"/>
      <c r="P206" s="47"/>
      <c r="Q206" s="47"/>
      <c r="S206" s="43">
        <f t="shared" si="26"/>
        <v>0</v>
      </c>
      <c r="T206" s="44">
        <f t="shared" si="27"/>
        <v>0</v>
      </c>
    </row>
    <row r="207" spans="1:20" ht="39.950000000000003" hidden="1" customHeight="1" x14ac:dyDescent="0.3">
      <c r="A207" s="47">
        <v>199</v>
      </c>
      <c r="B207" s="168" t="s">
        <v>542</v>
      </c>
      <c r="C207" s="48" t="s">
        <v>543</v>
      </c>
      <c r="D207" s="81" t="s">
        <v>248</v>
      </c>
      <c r="E207" s="47">
        <v>0</v>
      </c>
      <c r="F207" s="148" t="s">
        <v>94</v>
      </c>
      <c r="G207" s="148" t="s">
        <v>94</v>
      </c>
      <c r="H207" s="85">
        <v>0</v>
      </c>
      <c r="I207" s="86">
        <v>0</v>
      </c>
      <c r="J207" s="49"/>
      <c r="K207" s="49">
        <f t="shared" si="28"/>
        <v>0</v>
      </c>
      <c r="L207" s="135">
        <f t="shared" si="29"/>
        <v>0</v>
      </c>
      <c r="M207" s="127">
        <f t="shared" si="30"/>
        <v>0</v>
      </c>
      <c r="N207" s="97"/>
      <c r="O207" s="160"/>
      <c r="P207" s="47"/>
      <c r="Q207" s="47"/>
      <c r="S207" s="43">
        <f t="shared" si="26"/>
        <v>0</v>
      </c>
      <c r="T207" s="44">
        <f t="shared" si="27"/>
        <v>0</v>
      </c>
    </row>
    <row r="208" spans="1:20" ht="39.950000000000003" hidden="1" customHeight="1" x14ac:dyDescent="0.3">
      <c r="A208" s="47">
        <v>200</v>
      </c>
      <c r="B208" s="48" t="s">
        <v>544</v>
      </c>
      <c r="C208" s="48" t="s">
        <v>545</v>
      </c>
      <c r="D208" s="81" t="s">
        <v>248</v>
      </c>
      <c r="E208" s="47">
        <v>0</v>
      </c>
      <c r="F208" s="148" t="s">
        <v>94</v>
      </c>
      <c r="G208" s="148" t="s">
        <v>94</v>
      </c>
      <c r="H208" s="85">
        <v>0</v>
      </c>
      <c r="I208" s="86">
        <v>0</v>
      </c>
      <c r="J208" s="169"/>
      <c r="K208" s="49">
        <f t="shared" si="28"/>
        <v>0</v>
      </c>
      <c r="L208" s="135">
        <f t="shared" si="29"/>
        <v>0</v>
      </c>
      <c r="M208" s="127">
        <f t="shared" si="30"/>
        <v>0</v>
      </c>
      <c r="N208" s="97"/>
      <c r="O208" s="160"/>
      <c r="P208" s="47"/>
      <c r="Q208" s="47"/>
      <c r="S208" s="43">
        <f t="shared" si="26"/>
        <v>0</v>
      </c>
      <c r="T208" s="44">
        <f t="shared" si="27"/>
        <v>0</v>
      </c>
    </row>
    <row r="209" spans="1:20" ht="43.5" hidden="1" customHeight="1" x14ac:dyDescent="0.3">
      <c r="A209" s="47">
        <v>201</v>
      </c>
      <c r="B209" s="168" t="s">
        <v>546</v>
      </c>
      <c r="C209" s="48" t="s">
        <v>547</v>
      </c>
      <c r="D209" s="81" t="s">
        <v>248</v>
      </c>
      <c r="E209" s="47">
        <v>0</v>
      </c>
      <c r="F209" s="148" t="s">
        <v>94</v>
      </c>
      <c r="G209" s="148" t="s">
        <v>94</v>
      </c>
      <c r="H209" s="85">
        <v>0</v>
      </c>
      <c r="I209" s="86">
        <v>0</v>
      </c>
      <c r="J209" s="169"/>
      <c r="K209" s="49">
        <f t="shared" si="28"/>
        <v>0</v>
      </c>
      <c r="L209" s="135">
        <f t="shared" si="29"/>
        <v>0</v>
      </c>
      <c r="M209" s="127">
        <f t="shared" si="30"/>
        <v>0</v>
      </c>
      <c r="N209" s="97"/>
      <c r="O209" s="160"/>
      <c r="P209" s="47"/>
      <c r="Q209" s="47"/>
      <c r="S209" s="43">
        <f t="shared" si="26"/>
        <v>0</v>
      </c>
      <c r="T209" s="44">
        <f t="shared" si="27"/>
        <v>0</v>
      </c>
    </row>
    <row r="210" spans="1:20" ht="39.950000000000003" hidden="1" customHeight="1" x14ac:dyDescent="0.3">
      <c r="A210" s="47">
        <v>202</v>
      </c>
      <c r="B210" s="48" t="s">
        <v>548</v>
      </c>
      <c r="C210" s="48" t="s">
        <v>549</v>
      </c>
      <c r="D210" s="81" t="s">
        <v>248</v>
      </c>
      <c r="E210" s="47">
        <v>0</v>
      </c>
      <c r="F210" s="148" t="s">
        <v>94</v>
      </c>
      <c r="G210" s="148" t="s">
        <v>94</v>
      </c>
      <c r="H210" s="85">
        <v>0</v>
      </c>
      <c r="I210" s="86">
        <v>0</v>
      </c>
      <c r="J210" s="49"/>
      <c r="K210" s="49">
        <f t="shared" si="28"/>
        <v>0</v>
      </c>
      <c r="L210" s="135">
        <f t="shared" si="29"/>
        <v>0</v>
      </c>
      <c r="M210" s="127">
        <f t="shared" si="30"/>
        <v>0</v>
      </c>
      <c r="N210" s="97"/>
      <c r="O210" s="160"/>
      <c r="P210" s="47"/>
      <c r="Q210" s="47"/>
      <c r="S210" s="43">
        <f t="shared" si="26"/>
        <v>0</v>
      </c>
      <c r="T210" s="44">
        <f t="shared" si="27"/>
        <v>0</v>
      </c>
    </row>
    <row r="211" spans="1:20" ht="39.950000000000003" hidden="1" customHeight="1" x14ac:dyDescent="0.3">
      <c r="A211" s="47">
        <v>203</v>
      </c>
      <c r="B211" s="48" t="s">
        <v>550</v>
      </c>
      <c r="C211" s="48" t="s">
        <v>551</v>
      </c>
      <c r="D211" s="81" t="s">
        <v>248</v>
      </c>
      <c r="E211" s="47">
        <v>0</v>
      </c>
      <c r="F211" s="154" t="s">
        <v>94</v>
      </c>
      <c r="G211" s="154" t="s">
        <v>94</v>
      </c>
      <c r="H211" s="155">
        <v>0</v>
      </c>
      <c r="I211" s="156">
        <v>0</v>
      </c>
      <c r="J211" s="49"/>
      <c r="K211" s="49">
        <f t="shared" si="28"/>
        <v>0</v>
      </c>
      <c r="L211" s="135">
        <f t="shared" si="29"/>
        <v>0</v>
      </c>
      <c r="M211" s="127">
        <f t="shared" si="30"/>
        <v>0</v>
      </c>
      <c r="N211" s="97"/>
      <c r="O211" s="160"/>
      <c r="P211" s="47"/>
      <c r="Q211" s="47"/>
      <c r="S211" s="43">
        <f t="shared" si="26"/>
        <v>0</v>
      </c>
      <c r="T211" s="44">
        <f t="shared" si="27"/>
        <v>0</v>
      </c>
    </row>
    <row r="212" spans="1:20" ht="39.950000000000003" hidden="1" customHeight="1" x14ac:dyDescent="0.3">
      <c r="A212" s="47">
        <v>204</v>
      </c>
      <c r="B212" s="48" t="s">
        <v>552</v>
      </c>
      <c r="C212" s="48" t="s">
        <v>553</v>
      </c>
      <c r="D212" s="81" t="s">
        <v>248</v>
      </c>
      <c r="E212" s="47">
        <v>0</v>
      </c>
      <c r="F212" s="154" t="s">
        <v>94</v>
      </c>
      <c r="G212" s="154" t="s">
        <v>94</v>
      </c>
      <c r="H212" s="155">
        <v>0</v>
      </c>
      <c r="I212" s="156">
        <v>0</v>
      </c>
      <c r="J212" s="49"/>
      <c r="K212" s="49">
        <f t="shared" si="28"/>
        <v>0</v>
      </c>
      <c r="L212" s="135">
        <f t="shared" si="29"/>
        <v>0</v>
      </c>
      <c r="M212" s="127">
        <f t="shared" si="30"/>
        <v>0</v>
      </c>
      <c r="N212" s="97"/>
      <c r="O212" s="160"/>
      <c r="P212" s="47"/>
      <c r="Q212" s="47"/>
      <c r="S212" s="43">
        <f t="shared" si="26"/>
        <v>0</v>
      </c>
      <c r="T212" s="44">
        <f t="shared" si="27"/>
        <v>0</v>
      </c>
    </row>
    <row r="213" spans="1:20" ht="39.950000000000003" hidden="1" customHeight="1" x14ac:dyDescent="0.3">
      <c r="A213" s="47">
        <v>205</v>
      </c>
      <c r="B213" s="48" t="s">
        <v>554</v>
      </c>
      <c r="C213" s="48" t="s">
        <v>555</v>
      </c>
      <c r="D213" s="81" t="s">
        <v>248</v>
      </c>
      <c r="E213" s="47">
        <v>0</v>
      </c>
      <c r="F213" s="154" t="s">
        <v>94</v>
      </c>
      <c r="G213" s="154" t="s">
        <v>94</v>
      </c>
      <c r="H213" s="155">
        <v>0</v>
      </c>
      <c r="I213" s="156">
        <v>0</v>
      </c>
      <c r="J213" s="169"/>
      <c r="K213" s="49">
        <f t="shared" si="28"/>
        <v>0</v>
      </c>
      <c r="L213" s="135">
        <f t="shared" si="29"/>
        <v>0</v>
      </c>
      <c r="M213" s="127">
        <f t="shared" si="30"/>
        <v>0</v>
      </c>
      <c r="N213" s="97"/>
      <c r="O213" s="160"/>
      <c r="P213" s="47"/>
      <c r="Q213" s="47"/>
      <c r="S213" s="43">
        <f t="shared" si="26"/>
        <v>0</v>
      </c>
      <c r="T213" s="44">
        <f t="shared" si="27"/>
        <v>0</v>
      </c>
    </row>
    <row r="214" spans="1:20" ht="39.950000000000003" hidden="1" customHeight="1" x14ac:dyDescent="0.3">
      <c r="A214" s="47">
        <v>206</v>
      </c>
      <c r="B214" s="48" t="s">
        <v>556</v>
      </c>
      <c r="C214" s="48" t="s">
        <v>557</v>
      </c>
      <c r="D214" s="81" t="s">
        <v>248</v>
      </c>
      <c r="E214" s="47">
        <v>0</v>
      </c>
      <c r="F214" s="148" t="s">
        <v>94</v>
      </c>
      <c r="G214" s="148" t="s">
        <v>94</v>
      </c>
      <c r="H214" s="85">
        <v>0</v>
      </c>
      <c r="I214" s="86">
        <v>0</v>
      </c>
      <c r="J214" s="49"/>
      <c r="K214" s="49">
        <f t="shared" si="28"/>
        <v>0</v>
      </c>
      <c r="L214" s="135">
        <f t="shared" si="29"/>
        <v>0</v>
      </c>
      <c r="M214" s="127">
        <f t="shared" si="30"/>
        <v>0</v>
      </c>
      <c r="N214" s="97"/>
      <c r="O214" s="160"/>
      <c r="P214" s="47"/>
      <c r="Q214" s="47"/>
      <c r="S214" s="43">
        <f t="shared" si="26"/>
        <v>0</v>
      </c>
      <c r="T214" s="44">
        <f t="shared" si="27"/>
        <v>0</v>
      </c>
    </row>
    <row r="215" spans="1:20" ht="39.950000000000003" customHeight="1" x14ac:dyDescent="0.3">
      <c r="A215" s="47">
        <v>207</v>
      </c>
      <c r="B215" s="48" t="s">
        <v>558</v>
      </c>
      <c r="C215" s="48" t="s">
        <v>559</v>
      </c>
      <c r="D215" s="81" t="s">
        <v>248</v>
      </c>
      <c r="E215" s="47">
        <v>15</v>
      </c>
      <c r="F215" s="148">
        <v>1607.51</v>
      </c>
      <c r="G215" s="148">
        <v>1491.67</v>
      </c>
      <c r="H215" s="85">
        <v>0.2</v>
      </c>
      <c r="I215" s="86">
        <v>0.2576</v>
      </c>
      <c r="J215" s="169">
        <v>1193.3399999999999</v>
      </c>
      <c r="K215" s="49">
        <f>ROUND(J215/(1-3.5%),2)</f>
        <v>1236.6199999999999</v>
      </c>
      <c r="L215" s="135">
        <f t="shared" si="29"/>
        <v>17900.099999999999</v>
      </c>
      <c r="M215" s="127">
        <f t="shared" si="30"/>
        <v>18549.3</v>
      </c>
      <c r="N215" s="97"/>
      <c r="O215" s="160">
        <v>15</v>
      </c>
      <c r="P215" s="47"/>
      <c r="Q215" s="47"/>
      <c r="S215" s="43">
        <f t="shared" si="26"/>
        <v>15</v>
      </c>
      <c r="T215" s="44">
        <f t="shared" si="27"/>
        <v>17900.099999999999</v>
      </c>
    </row>
    <row r="216" spans="1:20" ht="39.950000000000003" hidden="1" customHeight="1" x14ac:dyDescent="0.3">
      <c r="A216" s="50">
        <v>208</v>
      </c>
      <c r="B216" s="51" t="s">
        <v>560</v>
      </c>
      <c r="C216" s="51" t="s">
        <v>561</v>
      </c>
      <c r="D216" s="82" t="s">
        <v>248</v>
      </c>
      <c r="E216" s="50">
        <v>0</v>
      </c>
      <c r="F216" s="149" t="s">
        <v>94</v>
      </c>
      <c r="G216" s="149" t="s">
        <v>94</v>
      </c>
      <c r="H216" s="98">
        <v>0</v>
      </c>
      <c r="I216" s="86">
        <v>0</v>
      </c>
      <c r="J216" s="166"/>
      <c r="K216" s="49">
        <f t="shared" si="28"/>
        <v>0</v>
      </c>
      <c r="L216" s="149">
        <f>J216*E216</f>
        <v>0</v>
      </c>
      <c r="M216" s="149">
        <f t="shared" si="30"/>
        <v>0</v>
      </c>
      <c r="N216" s="97"/>
      <c r="O216" s="162"/>
      <c r="P216" s="50"/>
      <c r="Q216" s="50"/>
      <c r="S216" s="74">
        <f t="shared" si="26"/>
        <v>0</v>
      </c>
      <c r="T216" s="159">
        <f t="shared" si="27"/>
        <v>0</v>
      </c>
    </row>
    <row r="217" spans="1:20" ht="39.950000000000003" hidden="1" customHeight="1" x14ac:dyDescent="0.3">
      <c r="A217" s="50">
        <v>209</v>
      </c>
      <c r="B217" s="51" t="s">
        <v>562</v>
      </c>
      <c r="C217" s="51" t="s">
        <v>561</v>
      </c>
      <c r="D217" s="82" t="s">
        <v>248</v>
      </c>
      <c r="E217" s="50">
        <v>0</v>
      </c>
      <c r="F217" s="149" t="s">
        <v>94</v>
      </c>
      <c r="G217" s="149" t="s">
        <v>94</v>
      </c>
      <c r="H217" s="98">
        <v>0</v>
      </c>
      <c r="I217" s="86">
        <v>0</v>
      </c>
      <c r="J217" s="166"/>
      <c r="K217" s="49">
        <f t="shared" si="28"/>
        <v>0</v>
      </c>
      <c r="L217" s="149">
        <f t="shared" ref="L217:L280" si="31">J217*E217</f>
        <v>0</v>
      </c>
      <c r="M217" s="149">
        <f t="shared" si="30"/>
        <v>0</v>
      </c>
      <c r="N217" s="97"/>
      <c r="O217" s="162"/>
      <c r="P217" s="50"/>
      <c r="Q217" s="50"/>
      <c r="S217" s="74">
        <f t="shared" si="26"/>
        <v>0</v>
      </c>
      <c r="T217" s="159">
        <f t="shared" si="27"/>
        <v>0</v>
      </c>
    </row>
    <row r="218" spans="1:20" ht="39.950000000000003" hidden="1" customHeight="1" x14ac:dyDescent="0.3">
      <c r="A218" s="50">
        <v>210</v>
      </c>
      <c r="B218" s="51" t="s">
        <v>563</v>
      </c>
      <c r="C218" s="51" t="s">
        <v>564</v>
      </c>
      <c r="D218" s="82" t="s">
        <v>248</v>
      </c>
      <c r="E218" s="50">
        <v>0</v>
      </c>
      <c r="F218" s="149" t="s">
        <v>94</v>
      </c>
      <c r="G218" s="149" t="s">
        <v>94</v>
      </c>
      <c r="H218" s="98">
        <v>0</v>
      </c>
      <c r="I218" s="86">
        <v>0</v>
      </c>
      <c r="J218" s="166"/>
      <c r="K218" s="49">
        <f t="shared" si="28"/>
        <v>0</v>
      </c>
      <c r="L218" s="149">
        <f t="shared" si="31"/>
        <v>0</v>
      </c>
      <c r="M218" s="149">
        <f t="shared" si="30"/>
        <v>0</v>
      </c>
      <c r="N218" s="97"/>
      <c r="O218" s="162"/>
      <c r="P218" s="50"/>
      <c r="Q218" s="50"/>
      <c r="S218" s="74">
        <f t="shared" si="26"/>
        <v>0</v>
      </c>
      <c r="T218" s="159">
        <f t="shared" si="27"/>
        <v>0</v>
      </c>
    </row>
    <row r="219" spans="1:20" ht="39.950000000000003" hidden="1" customHeight="1" x14ac:dyDescent="0.3">
      <c r="A219" s="50">
        <v>211</v>
      </c>
      <c r="B219" s="51" t="s">
        <v>565</v>
      </c>
      <c r="C219" s="51" t="s">
        <v>564</v>
      </c>
      <c r="D219" s="82" t="s">
        <v>248</v>
      </c>
      <c r="E219" s="50">
        <v>0</v>
      </c>
      <c r="F219" s="149" t="s">
        <v>94</v>
      </c>
      <c r="G219" s="149" t="s">
        <v>94</v>
      </c>
      <c r="H219" s="98">
        <v>0</v>
      </c>
      <c r="I219" s="86">
        <v>0</v>
      </c>
      <c r="J219" s="166"/>
      <c r="K219" s="49">
        <f t="shared" si="28"/>
        <v>0</v>
      </c>
      <c r="L219" s="149">
        <f t="shared" si="31"/>
        <v>0</v>
      </c>
      <c r="M219" s="149">
        <f t="shared" si="30"/>
        <v>0</v>
      </c>
      <c r="N219" s="97"/>
      <c r="O219" s="162"/>
      <c r="P219" s="50"/>
      <c r="Q219" s="50"/>
      <c r="S219" s="74">
        <f t="shared" si="26"/>
        <v>0</v>
      </c>
      <c r="T219" s="159">
        <f t="shared" si="27"/>
        <v>0</v>
      </c>
    </row>
    <row r="220" spans="1:20" ht="39.950000000000003" hidden="1" customHeight="1" x14ac:dyDescent="0.3">
      <c r="A220" s="50">
        <v>212</v>
      </c>
      <c r="B220" s="51" t="s">
        <v>566</v>
      </c>
      <c r="C220" s="51" t="s">
        <v>567</v>
      </c>
      <c r="D220" s="82" t="s">
        <v>248</v>
      </c>
      <c r="E220" s="50">
        <v>0</v>
      </c>
      <c r="F220" s="149" t="s">
        <v>94</v>
      </c>
      <c r="G220" s="149" t="s">
        <v>94</v>
      </c>
      <c r="H220" s="98">
        <v>0</v>
      </c>
      <c r="I220" s="86">
        <v>0</v>
      </c>
      <c r="J220" s="166"/>
      <c r="K220" s="49">
        <f t="shared" si="28"/>
        <v>0</v>
      </c>
      <c r="L220" s="149">
        <f t="shared" si="31"/>
        <v>0</v>
      </c>
      <c r="M220" s="149">
        <f t="shared" si="30"/>
        <v>0</v>
      </c>
      <c r="N220" s="97"/>
      <c r="O220" s="162"/>
      <c r="P220" s="50"/>
      <c r="Q220" s="50"/>
      <c r="S220" s="74">
        <f t="shared" si="26"/>
        <v>0</v>
      </c>
      <c r="T220" s="159">
        <f t="shared" si="27"/>
        <v>0</v>
      </c>
    </row>
    <row r="221" spans="1:20" ht="39.950000000000003" hidden="1" customHeight="1" x14ac:dyDescent="0.3">
      <c r="A221" s="47">
        <v>213</v>
      </c>
      <c r="B221" s="48" t="s">
        <v>568</v>
      </c>
      <c r="C221" s="48" t="s">
        <v>567</v>
      </c>
      <c r="D221" s="81" t="s">
        <v>248</v>
      </c>
      <c r="E221" s="47">
        <v>20</v>
      </c>
      <c r="F221" s="154">
        <v>2860.95</v>
      </c>
      <c r="G221" s="154">
        <v>2504.6999999999998</v>
      </c>
      <c r="H221" s="155">
        <v>0.2</v>
      </c>
      <c r="I221" s="156">
        <v>0.29959999999999998</v>
      </c>
      <c r="J221" s="191">
        <v>2003.76</v>
      </c>
      <c r="K221" s="192">
        <f>ROUND(J221/(1-3.5%),2)</f>
        <v>2076.44</v>
      </c>
      <c r="L221" s="154">
        <f t="shared" si="31"/>
        <v>40075.199999999997</v>
      </c>
      <c r="M221" s="154">
        <f t="shared" si="30"/>
        <v>41528.800000000003</v>
      </c>
      <c r="N221" s="97"/>
      <c r="O221" s="160"/>
      <c r="P221" s="47"/>
      <c r="Q221" s="47"/>
      <c r="S221" s="43">
        <f t="shared" si="26"/>
        <v>0</v>
      </c>
      <c r="T221" s="44">
        <f t="shared" si="27"/>
        <v>0</v>
      </c>
    </row>
    <row r="222" spans="1:20" ht="39.950000000000003" hidden="1" customHeight="1" x14ac:dyDescent="0.3">
      <c r="A222" s="50">
        <v>214</v>
      </c>
      <c r="B222" s="51" t="s">
        <v>569</v>
      </c>
      <c r="C222" s="51" t="s">
        <v>570</v>
      </c>
      <c r="D222" s="82" t="s">
        <v>248</v>
      </c>
      <c r="E222" s="50">
        <v>0</v>
      </c>
      <c r="F222" s="149" t="s">
        <v>94</v>
      </c>
      <c r="G222" s="149" t="s">
        <v>94</v>
      </c>
      <c r="H222" s="98">
        <v>0</v>
      </c>
      <c r="I222" s="86">
        <v>0</v>
      </c>
      <c r="J222" s="166"/>
      <c r="K222" s="49">
        <f t="shared" si="28"/>
        <v>0</v>
      </c>
      <c r="L222" s="149">
        <f t="shared" si="31"/>
        <v>0</v>
      </c>
      <c r="M222" s="149">
        <f t="shared" si="30"/>
        <v>0</v>
      </c>
      <c r="N222" s="97"/>
      <c r="O222" s="162"/>
      <c r="P222" s="50"/>
      <c r="Q222" s="50"/>
      <c r="S222" s="74">
        <f t="shared" si="26"/>
        <v>0</v>
      </c>
      <c r="T222" s="159">
        <f t="shared" si="27"/>
        <v>0</v>
      </c>
    </row>
    <row r="223" spans="1:20" ht="39.950000000000003" hidden="1" customHeight="1" x14ac:dyDescent="0.3">
      <c r="A223" s="50">
        <v>215</v>
      </c>
      <c r="B223" s="51" t="s">
        <v>571</v>
      </c>
      <c r="C223" s="51" t="s">
        <v>572</v>
      </c>
      <c r="D223" s="82" t="s">
        <v>248</v>
      </c>
      <c r="E223" s="50">
        <v>0</v>
      </c>
      <c r="F223" s="149" t="s">
        <v>94</v>
      </c>
      <c r="G223" s="149" t="s">
        <v>94</v>
      </c>
      <c r="H223" s="98">
        <v>0</v>
      </c>
      <c r="I223" s="86">
        <v>0</v>
      </c>
      <c r="J223" s="166"/>
      <c r="K223" s="49">
        <f t="shared" si="28"/>
        <v>0</v>
      </c>
      <c r="L223" s="149">
        <f t="shared" si="31"/>
        <v>0</v>
      </c>
      <c r="M223" s="149">
        <f t="shared" si="30"/>
        <v>0</v>
      </c>
      <c r="N223" s="97"/>
      <c r="O223" s="162"/>
      <c r="P223" s="50"/>
      <c r="Q223" s="50"/>
      <c r="S223" s="74">
        <f t="shared" si="26"/>
        <v>0</v>
      </c>
      <c r="T223" s="159">
        <f t="shared" si="27"/>
        <v>0</v>
      </c>
    </row>
    <row r="224" spans="1:20" ht="39.950000000000003" hidden="1" customHeight="1" x14ac:dyDescent="0.3">
      <c r="A224" s="50">
        <v>216</v>
      </c>
      <c r="B224" s="51" t="s">
        <v>573</v>
      </c>
      <c r="C224" s="51" t="s">
        <v>574</v>
      </c>
      <c r="D224" s="82" t="s">
        <v>248</v>
      </c>
      <c r="E224" s="50">
        <v>0</v>
      </c>
      <c r="F224" s="149" t="s">
        <v>94</v>
      </c>
      <c r="G224" s="149" t="s">
        <v>94</v>
      </c>
      <c r="H224" s="98">
        <v>0</v>
      </c>
      <c r="I224" s="86">
        <v>0</v>
      </c>
      <c r="J224" s="166"/>
      <c r="K224" s="49">
        <f t="shared" si="28"/>
        <v>0</v>
      </c>
      <c r="L224" s="149">
        <f t="shared" si="31"/>
        <v>0</v>
      </c>
      <c r="M224" s="149">
        <f t="shared" si="30"/>
        <v>0</v>
      </c>
      <c r="N224" s="97"/>
      <c r="O224" s="162"/>
      <c r="P224" s="50"/>
      <c r="Q224" s="50"/>
      <c r="S224" s="74">
        <f t="shared" si="26"/>
        <v>0</v>
      </c>
      <c r="T224" s="159">
        <f t="shared" si="27"/>
        <v>0</v>
      </c>
    </row>
    <row r="225" spans="1:20" ht="39.950000000000003" hidden="1" customHeight="1" x14ac:dyDescent="0.3">
      <c r="A225" s="50">
        <v>217</v>
      </c>
      <c r="B225" s="51" t="s">
        <v>575</v>
      </c>
      <c r="C225" s="51" t="s">
        <v>576</v>
      </c>
      <c r="D225" s="82" t="s">
        <v>248</v>
      </c>
      <c r="E225" s="50">
        <v>0</v>
      </c>
      <c r="F225" s="149" t="s">
        <v>94</v>
      </c>
      <c r="G225" s="149" t="s">
        <v>94</v>
      </c>
      <c r="H225" s="98">
        <v>0</v>
      </c>
      <c r="I225" s="86">
        <v>0</v>
      </c>
      <c r="J225" s="166"/>
      <c r="K225" s="49">
        <f t="shared" si="28"/>
        <v>0</v>
      </c>
      <c r="L225" s="149">
        <f t="shared" si="31"/>
        <v>0</v>
      </c>
      <c r="M225" s="149">
        <f t="shared" si="30"/>
        <v>0</v>
      </c>
      <c r="N225" s="97"/>
      <c r="O225" s="162"/>
      <c r="P225" s="50"/>
      <c r="Q225" s="50"/>
      <c r="S225" s="74">
        <f t="shared" si="26"/>
        <v>0</v>
      </c>
      <c r="T225" s="159">
        <f t="shared" si="27"/>
        <v>0</v>
      </c>
    </row>
    <row r="226" spans="1:20" ht="39.950000000000003" hidden="1" customHeight="1" x14ac:dyDescent="0.3">
      <c r="A226" s="50">
        <v>218</v>
      </c>
      <c r="B226" s="51" t="s">
        <v>577</v>
      </c>
      <c r="C226" s="51" t="s">
        <v>578</v>
      </c>
      <c r="D226" s="82" t="s">
        <v>248</v>
      </c>
      <c r="E226" s="50">
        <v>0</v>
      </c>
      <c r="F226" s="149" t="s">
        <v>94</v>
      </c>
      <c r="G226" s="149" t="s">
        <v>94</v>
      </c>
      <c r="H226" s="98">
        <v>0</v>
      </c>
      <c r="I226" s="86">
        <v>0</v>
      </c>
      <c r="J226" s="166"/>
      <c r="K226" s="49">
        <f t="shared" si="28"/>
        <v>0</v>
      </c>
      <c r="L226" s="149">
        <f t="shared" si="31"/>
        <v>0</v>
      </c>
      <c r="M226" s="149">
        <f t="shared" si="30"/>
        <v>0</v>
      </c>
      <c r="N226" s="97"/>
      <c r="O226" s="162"/>
      <c r="P226" s="50"/>
      <c r="Q226" s="50"/>
      <c r="S226" s="74">
        <f t="shared" si="26"/>
        <v>0</v>
      </c>
      <c r="T226" s="159">
        <f t="shared" si="27"/>
        <v>0</v>
      </c>
    </row>
    <row r="227" spans="1:20" ht="39.950000000000003" hidden="1" customHeight="1" x14ac:dyDescent="0.3">
      <c r="A227" s="50">
        <v>219</v>
      </c>
      <c r="B227" s="51" t="s">
        <v>579</v>
      </c>
      <c r="C227" s="51" t="s">
        <v>578</v>
      </c>
      <c r="D227" s="82" t="s">
        <v>248</v>
      </c>
      <c r="E227" s="50">
        <v>0</v>
      </c>
      <c r="F227" s="149" t="s">
        <v>94</v>
      </c>
      <c r="G227" s="149" t="s">
        <v>94</v>
      </c>
      <c r="H227" s="98">
        <v>0</v>
      </c>
      <c r="I227" s="86">
        <v>0</v>
      </c>
      <c r="J227" s="166"/>
      <c r="K227" s="49">
        <f t="shared" si="28"/>
        <v>0</v>
      </c>
      <c r="L227" s="149">
        <f t="shared" si="31"/>
        <v>0</v>
      </c>
      <c r="M227" s="149">
        <f t="shared" si="30"/>
        <v>0</v>
      </c>
      <c r="N227" s="97"/>
      <c r="O227" s="162"/>
      <c r="P227" s="50"/>
      <c r="Q227" s="50"/>
      <c r="S227" s="74">
        <f t="shared" si="26"/>
        <v>0</v>
      </c>
      <c r="T227" s="159">
        <f t="shared" si="27"/>
        <v>0</v>
      </c>
    </row>
    <row r="228" spans="1:20" ht="39.950000000000003" hidden="1" customHeight="1" x14ac:dyDescent="0.3">
      <c r="A228" s="50">
        <v>220</v>
      </c>
      <c r="B228" s="51" t="s">
        <v>580</v>
      </c>
      <c r="C228" s="51" t="s">
        <v>581</v>
      </c>
      <c r="D228" s="82" t="s">
        <v>248</v>
      </c>
      <c r="E228" s="50">
        <v>0</v>
      </c>
      <c r="F228" s="149" t="s">
        <v>94</v>
      </c>
      <c r="G228" s="149" t="s">
        <v>94</v>
      </c>
      <c r="H228" s="98">
        <v>0</v>
      </c>
      <c r="I228" s="86">
        <v>0</v>
      </c>
      <c r="J228" s="166"/>
      <c r="K228" s="49">
        <f t="shared" si="28"/>
        <v>0</v>
      </c>
      <c r="L228" s="149">
        <f t="shared" si="31"/>
        <v>0</v>
      </c>
      <c r="M228" s="149">
        <f t="shared" si="30"/>
        <v>0</v>
      </c>
      <c r="N228" s="97"/>
      <c r="O228" s="162"/>
      <c r="P228" s="50"/>
      <c r="Q228" s="50"/>
      <c r="S228" s="74">
        <f t="shared" si="26"/>
        <v>0</v>
      </c>
      <c r="T228" s="159">
        <f t="shared" si="27"/>
        <v>0</v>
      </c>
    </row>
    <row r="229" spans="1:20" ht="39.950000000000003" hidden="1" customHeight="1" x14ac:dyDescent="0.3">
      <c r="A229" s="50">
        <v>221</v>
      </c>
      <c r="B229" s="51" t="s">
        <v>582</v>
      </c>
      <c r="C229" s="51" t="s">
        <v>581</v>
      </c>
      <c r="D229" s="82" t="s">
        <v>248</v>
      </c>
      <c r="E229" s="50">
        <v>0</v>
      </c>
      <c r="F229" s="149" t="s">
        <v>94</v>
      </c>
      <c r="G229" s="149" t="s">
        <v>94</v>
      </c>
      <c r="H229" s="98">
        <v>0</v>
      </c>
      <c r="I229" s="86">
        <v>0</v>
      </c>
      <c r="J229" s="166"/>
      <c r="K229" s="49">
        <f t="shared" si="28"/>
        <v>0</v>
      </c>
      <c r="L229" s="149">
        <f t="shared" si="31"/>
        <v>0</v>
      </c>
      <c r="M229" s="149">
        <f t="shared" si="30"/>
        <v>0</v>
      </c>
      <c r="N229" s="97"/>
      <c r="O229" s="162"/>
      <c r="P229" s="50"/>
      <c r="Q229" s="50"/>
      <c r="S229" s="74">
        <f t="shared" si="26"/>
        <v>0</v>
      </c>
      <c r="T229" s="159">
        <f t="shared" si="27"/>
        <v>0</v>
      </c>
    </row>
    <row r="230" spans="1:20" ht="39.950000000000003" hidden="1" customHeight="1" x14ac:dyDescent="0.3">
      <c r="A230" s="50">
        <v>222</v>
      </c>
      <c r="B230" s="51" t="s">
        <v>583</v>
      </c>
      <c r="C230" s="51" t="s">
        <v>584</v>
      </c>
      <c r="D230" s="82" t="s">
        <v>248</v>
      </c>
      <c r="E230" s="50">
        <v>0</v>
      </c>
      <c r="F230" s="149" t="s">
        <v>94</v>
      </c>
      <c r="G230" s="149" t="s">
        <v>94</v>
      </c>
      <c r="H230" s="98">
        <v>0</v>
      </c>
      <c r="I230" s="86">
        <v>0</v>
      </c>
      <c r="J230" s="166"/>
      <c r="K230" s="49">
        <f t="shared" si="28"/>
        <v>0</v>
      </c>
      <c r="L230" s="149">
        <f t="shared" si="31"/>
        <v>0</v>
      </c>
      <c r="M230" s="149">
        <f t="shared" si="30"/>
        <v>0</v>
      </c>
      <c r="N230" s="97"/>
      <c r="O230" s="162"/>
      <c r="P230" s="50"/>
      <c r="Q230" s="50"/>
      <c r="S230" s="74">
        <f t="shared" si="26"/>
        <v>0</v>
      </c>
      <c r="T230" s="159">
        <f t="shared" si="27"/>
        <v>0</v>
      </c>
    </row>
    <row r="231" spans="1:20" ht="39.950000000000003" hidden="1" customHeight="1" x14ac:dyDescent="0.3">
      <c r="A231" s="50">
        <v>223</v>
      </c>
      <c r="B231" s="51" t="s">
        <v>585</v>
      </c>
      <c r="C231" s="51" t="s">
        <v>584</v>
      </c>
      <c r="D231" s="82" t="s">
        <v>248</v>
      </c>
      <c r="E231" s="50">
        <v>0</v>
      </c>
      <c r="F231" s="149" t="s">
        <v>94</v>
      </c>
      <c r="G231" s="149" t="s">
        <v>94</v>
      </c>
      <c r="H231" s="98">
        <v>0</v>
      </c>
      <c r="I231" s="86">
        <v>0</v>
      </c>
      <c r="J231" s="166"/>
      <c r="K231" s="49">
        <f t="shared" si="28"/>
        <v>0</v>
      </c>
      <c r="L231" s="149">
        <f t="shared" si="31"/>
        <v>0</v>
      </c>
      <c r="M231" s="149">
        <f t="shared" si="30"/>
        <v>0</v>
      </c>
      <c r="N231" s="97"/>
      <c r="O231" s="162"/>
      <c r="P231" s="50"/>
      <c r="Q231" s="50"/>
      <c r="S231" s="74">
        <f t="shared" si="26"/>
        <v>0</v>
      </c>
      <c r="T231" s="159">
        <f t="shared" si="27"/>
        <v>0</v>
      </c>
    </row>
    <row r="232" spans="1:20" ht="39.950000000000003" hidden="1" customHeight="1" x14ac:dyDescent="0.3">
      <c r="A232" s="50">
        <v>224</v>
      </c>
      <c r="B232" s="51" t="s">
        <v>586</v>
      </c>
      <c r="C232" s="51" t="s">
        <v>587</v>
      </c>
      <c r="D232" s="82" t="s">
        <v>248</v>
      </c>
      <c r="E232" s="50">
        <v>0</v>
      </c>
      <c r="F232" s="149" t="s">
        <v>94</v>
      </c>
      <c r="G232" s="149" t="s">
        <v>94</v>
      </c>
      <c r="H232" s="98">
        <v>0</v>
      </c>
      <c r="I232" s="86">
        <v>0</v>
      </c>
      <c r="J232" s="166"/>
      <c r="K232" s="49">
        <f t="shared" si="28"/>
        <v>0</v>
      </c>
      <c r="L232" s="149">
        <f t="shared" si="31"/>
        <v>0</v>
      </c>
      <c r="M232" s="149">
        <f t="shared" si="30"/>
        <v>0</v>
      </c>
      <c r="N232" s="97"/>
      <c r="O232" s="162"/>
      <c r="P232" s="50"/>
      <c r="Q232" s="50"/>
      <c r="S232" s="74">
        <f t="shared" si="26"/>
        <v>0</v>
      </c>
      <c r="T232" s="159">
        <f t="shared" si="27"/>
        <v>0</v>
      </c>
    </row>
    <row r="233" spans="1:20" ht="39.950000000000003" hidden="1" customHeight="1" x14ac:dyDescent="0.3">
      <c r="A233" s="50">
        <v>225</v>
      </c>
      <c r="B233" s="51" t="s">
        <v>588</v>
      </c>
      <c r="C233" s="51" t="s">
        <v>587</v>
      </c>
      <c r="D233" s="82" t="s">
        <v>248</v>
      </c>
      <c r="E233" s="50">
        <v>0</v>
      </c>
      <c r="F233" s="149" t="s">
        <v>94</v>
      </c>
      <c r="G233" s="149" t="s">
        <v>94</v>
      </c>
      <c r="H233" s="98">
        <v>0</v>
      </c>
      <c r="I233" s="86">
        <v>0</v>
      </c>
      <c r="J233" s="166"/>
      <c r="K233" s="49">
        <f t="shared" si="28"/>
        <v>0</v>
      </c>
      <c r="L233" s="149">
        <f t="shared" si="31"/>
        <v>0</v>
      </c>
      <c r="M233" s="149">
        <f t="shared" si="30"/>
        <v>0</v>
      </c>
      <c r="N233" s="97"/>
      <c r="O233" s="162"/>
      <c r="P233" s="50"/>
      <c r="Q233" s="50"/>
      <c r="S233" s="74">
        <f t="shared" si="26"/>
        <v>0</v>
      </c>
      <c r="T233" s="159">
        <f t="shared" si="27"/>
        <v>0</v>
      </c>
    </row>
    <row r="234" spans="1:20" ht="39.950000000000003" hidden="1" customHeight="1" x14ac:dyDescent="0.3">
      <c r="A234" s="50">
        <v>226</v>
      </c>
      <c r="B234" s="51" t="s">
        <v>589</v>
      </c>
      <c r="C234" s="51" t="s">
        <v>590</v>
      </c>
      <c r="D234" s="82" t="s">
        <v>248</v>
      </c>
      <c r="E234" s="50">
        <v>0</v>
      </c>
      <c r="F234" s="149" t="s">
        <v>94</v>
      </c>
      <c r="G234" s="149" t="s">
        <v>94</v>
      </c>
      <c r="H234" s="98">
        <v>0</v>
      </c>
      <c r="I234" s="86">
        <v>0</v>
      </c>
      <c r="J234" s="166"/>
      <c r="K234" s="49">
        <f t="shared" si="28"/>
        <v>0</v>
      </c>
      <c r="L234" s="149">
        <f t="shared" si="31"/>
        <v>0</v>
      </c>
      <c r="M234" s="149">
        <f t="shared" si="30"/>
        <v>0</v>
      </c>
      <c r="N234" s="97"/>
      <c r="O234" s="162"/>
      <c r="P234" s="50"/>
      <c r="Q234" s="50"/>
      <c r="S234" s="74">
        <f t="shared" si="26"/>
        <v>0</v>
      </c>
      <c r="T234" s="159">
        <f t="shared" si="27"/>
        <v>0</v>
      </c>
    </row>
    <row r="235" spans="1:20" ht="39.950000000000003" hidden="1" customHeight="1" x14ac:dyDescent="0.3">
      <c r="A235" s="50">
        <v>227</v>
      </c>
      <c r="B235" s="51" t="s">
        <v>591</v>
      </c>
      <c r="C235" s="51" t="s">
        <v>590</v>
      </c>
      <c r="D235" s="82" t="s">
        <v>248</v>
      </c>
      <c r="E235" s="50">
        <v>0</v>
      </c>
      <c r="F235" s="149" t="s">
        <v>94</v>
      </c>
      <c r="G235" s="149" t="s">
        <v>94</v>
      </c>
      <c r="H235" s="98">
        <v>0</v>
      </c>
      <c r="I235" s="86">
        <v>0</v>
      </c>
      <c r="J235" s="166"/>
      <c r="K235" s="49">
        <f t="shared" si="28"/>
        <v>0</v>
      </c>
      <c r="L235" s="149">
        <f t="shared" si="31"/>
        <v>0</v>
      </c>
      <c r="M235" s="149">
        <f t="shared" si="30"/>
        <v>0</v>
      </c>
      <c r="N235" s="97"/>
      <c r="O235" s="162"/>
      <c r="P235" s="50"/>
      <c r="Q235" s="50"/>
      <c r="S235" s="74">
        <f t="shared" si="26"/>
        <v>0</v>
      </c>
      <c r="T235" s="159">
        <f t="shared" si="27"/>
        <v>0</v>
      </c>
    </row>
    <row r="236" spans="1:20" ht="39.950000000000003" hidden="1" customHeight="1" x14ac:dyDescent="0.3">
      <c r="A236" s="50">
        <v>228</v>
      </c>
      <c r="B236" s="51" t="s">
        <v>592</v>
      </c>
      <c r="C236" s="51" t="s">
        <v>593</v>
      </c>
      <c r="D236" s="82" t="s">
        <v>248</v>
      </c>
      <c r="E236" s="50">
        <v>0</v>
      </c>
      <c r="F236" s="149" t="s">
        <v>94</v>
      </c>
      <c r="G236" s="149" t="s">
        <v>94</v>
      </c>
      <c r="H236" s="98">
        <v>0</v>
      </c>
      <c r="I236" s="86">
        <v>0</v>
      </c>
      <c r="J236" s="166"/>
      <c r="K236" s="49">
        <f t="shared" si="28"/>
        <v>0</v>
      </c>
      <c r="L236" s="149">
        <f t="shared" si="31"/>
        <v>0</v>
      </c>
      <c r="M236" s="149">
        <f t="shared" si="30"/>
        <v>0</v>
      </c>
      <c r="N236" s="97"/>
      <c r="O236" s="162"/>
      <c r="P236" s="50"/>
      <c r="Q236" s="50"/>
      <c r="S236" s="74">
        <f t="shared" si="26"/>
        <v>0</v>
      </c>
      <c r="T236" s="159">
        <f t="shared" si="27"/>
        <v>0</v>
      </c>
    </row>
    <row r="237" spans="1:20" ht="39.950000000000003" hidden="1" customHeight="1" x14ac:dyDescent="0.3">
      <c r="A237" s="50">
        <v>229</v>
      </c>
      <c r="B237" s="51" t="s">
        <v>594</v>
      </c>
      <c r="C237" s="51" t="s">
        <v>593</v>
      </c>
      <c r="D237" s="82" t="s">
        <v>248</v>
      </c>
      <c r="E237" s="50">
        <v>0</v>
      </c>
      <c r="F237" s="149" t="s">
        <v>94</v>
      </c>
      <c r="G237" s="149" t="s">
        <v>94</v>
      </c>
      <c r="H237" s="98">
        <v>0</v>
      </c>
      <c r="I237" s="86">
        <v>0</v>
      </c>
      <c r="J237" s="166"/>
      <c r="K237" s="49">
        <f t="shared" si="28"/>
        <v>0</v>
      </c>
      <c r="L237" s="149">
        <f t="shared" si="31"/>
        <v>0</v>
      </c>
      <c r="M237" s="149">
        <f t="shared" si="30"/>
        <v>0</v>
      </c>
      <c r="N237" s="97"/>
      <c r="O237" s="162"/>
      <c r="P237" s="50"/>
      <c r="Q237" s="50"/>
      <c r="S237" s="74">
        <f t="shared" si="26"/>
        <v>0</v>
      </c>
      <c r="T237" s="159">
        <f t="shared" si="27"/>
        <v>0</v>
      </c>
    </row>
    <row r="238" spans="1:20" ht="39.950000000000003" hidden="1" customHeight="1" x14ac:dyDescent="0.3">
      <c r="A238" s="50">
        <v>230</v>
      </c>
      <c r="B238" s="51" t="s">
        <v>595</v>
      </c>
      <c r="C238" s="51" t="s">
        <v>596</v>
      </c>
      <c r="D238" s="82" t="s">
        <v>597</v>
      </c>
      <c r="E238" s="50">
        <v>0</v>
      </c>
      <c r="F238" s="149" t="s">
        <v>94</v>
      </c>
      <c r="G238" s="149" t="s">
        <v>94</v>
      </c>
      <c r="H238" s="98">
        <v>0</v>
      </c>
      <c r="I238" s="86">
        <v>0</v>
      </c>
      <c r="J238" s="166"/>
      <c r="K238" s="49">
        <f t="shared" si="28"/>
        <v>0</v>
      </c>
      <c r="L238" s="149">
        <f t="shared" si="31"/>
        <v>0</v>
      </c>
      <c r="M238" s="149">
        <f t="shared" si="30"/>
        <v>0</v>
      </c>
      <c r="N238" s="97"/>
      <c r="O238" s="162"/>
      <c r="P238" s="50"/>
      <c r="Q238" s="50"/>
      <c r="S238" s="74">
        <f t="shared" si="26"/>
        <v>0</v>
      </c>
      <c r="T238" s="159">
        <f t="shared" si="27"/>
        <v>0</v>
      </c>
    </row>
    <row r="239" spans="1:20" ht="39.950000000000003" hidden="1" customHeight="1" x14ac:dyDescent="0.3">
      <c r="A239" s="50">
        <v>231</v>
      </c>
      <c r="B239" s="51" t="s">
        <v>598</v>
      </c>
      <c r="C239" s="51" t="s">
        <v>599</v>
      </c>
      <c r="D239" s="82" t="s">
        <v>600</v>
      </c>
      <c r="E239" s="50">
        <v>0</v>
      </c>
      <c r="F239" s="149" t="s">
        <v>94</v>
      </c>
      <c r="G239" s="149" t="s">
        <v>94</v>
      </c>
      <c r="H239" s="98">
        <v>0</v>
      </c>
      <c r="I239" s="86">
        <v>0</v>
      </c>
      <c r="J239" s="166"/>
      <c r="K239" s="49">
        <f t="shared" si="28"/>
        <v>0</v>
      </c>
      <c r="L239" s="149">
        <f t="shared" si="31"/>
        <v>0</v>
      </c>
      <c r="M239" s="149">
        <f t="shared" si="30"/>
        <v>0</v>
      </c>
      <c r="N239" s="97"/>
      <c r="O239" s="162"/>
      <c r="P239" s="50"/>
      <c r="Q239" s="50"/>
      <c r="S239" s="74">
        <f t="shared" si="26"/>
        <v>0</v>
      </c>
      <c r="T239" s="159">
        <f t="shared" si="27"/>
        <v>0</v>
      </c>
    </row>
    <row r="240" spans="1:20" ht="39.950000000000003" hidden="1" customHeight="1" x14ac:dyDescent="0.3">
      <c r="A240" s="47">
        <v>232</v>
      </c>
      <c r="B240" s="48" t="s">
        <v>601</v>
      </c>
      <c r="C240" s="48" t="s">
        <v>599</v>
      </c>
      <c r="D240" s="81" t="s">
        <v>600</v>
      </c>
      <c r="E240" s="47">
        <v>12</v>
      </c>
      <c r="F240" s="154">
        <v>24476.53</v>
      </c>
      <c r="G240" s="154">
        <v>10853.69</v>
      </c>
      <c r="H240" s="155">
        <v>0.25</v>
      </c>
      <c r="I240" s="156">
        <v>0.66739999999999999</v>
      </c>
      <c r="J240" s="191">
        <v>8140.27</v>
      </c>
      <c r="K240" s="192">
        <f>ROUND(J240/(1-3.5%),2)</f>
        <v>8435.51</v>
      </c>
      <c r="L240" s="154">
        <f t="shared" si="31"/>
        <v>97683.24</v>
      </c>
      <c r="M240" s="154">
        <f t="shared" si="30"/>
        <v>101226.12</v>
      </c>
      <c r="N240" s="97"/>
      <c r="O240" s="160"/>
      <c r="P240" s="47"/>
      <c r="Q240" s="47"/>
      <c r="S240" s="43">
        <f t="shared" si="26"/>
        <v>0</v>
      </c>
      <c r="T240" s="44">
        <f t="shared" si="27"/>
        <v>0</v>
      </c>
    </row>
    <row r="241" spans="1:20" ht="39.950000000000003" hidden="1" customHeight="1" x14ac:dyDescent="0.3">
      <c r="A241" s="50">
        <v>233</v>
      </c>
      <c r="B241" s="51" t="s">
        <v>602</v>
      </c>
      <c r="C241" s="51" t="s">
        <v>603</v>
      </c>
      <c r="D241" s="82" t="s">
        <v>600</v>
      </c>
      <c r="E241" s="50">
        <v>0</v>
      </c>
      <c r="F241" s="149" t="s">
        <v>94</v>
      </c>
      <c r="G241" s="149" t="s">
        <v>94</v>
      </c>
      <c r="H241" s="98">
        <v>0</v>
      </c>
      <c r="I241" s="86">
        <v>0</v>
      </c>
      <c r="J241" s="166"/>
      <c r="K241" s="49">
        <f t="shared" si="28"/>
        <v>0</v>
      </c>
      <c r="L241" s="149">
        <f t="shared" si="31"/>
        <v>0</v>
      </c>
      <c r="M241" s="149">
        <f t="shared" si="30"/>
        <v>0</v>
      </c>
      <c r="N241" s="97"/>
      <c r="O241" s="162"/>
      <c r="P241" s="50"/>
      <c r="Q241" s="50"/>
      <c r="S241" s="74">
        <f t="shared" si="26"/>
        <v>0</v>
      </c>
      <c r="T241" s="159">
        <f t="shared" si="27"/>
        <v>0</v>
      </c>
    </row>
    <row r="242" spans="1:20" ht="39.950000000000003" hidden="1" customHeight="1" x14ac:dyDescent="0.3">
      <c r="A242" s="50">
        <v>234</v>
      </c>
      <c r="B242" s="51" t="s">
        <v>604</v>
      </c>
      <c r="C242" s="51" t="s">
        <v>603</v>
      </c>
      <c r="D242" s="82" t="s">
        <v>600</v>
      </c>
      <c r="E242" s="50">
        <v>0</v>
      </c>
      <c r="F242" s="149" t="s">
        <v>94</v>
      </c>
      <c r="G242" s="149" t="s">
        <v>94</v>
      </c>
      <c r="H242" s="98">
        <v>0</v>
      </c>
      <c r="I242" s="86">
        <v>0</v>
      </c>
      <c r="J242" s="166"/>
      <c r="K242" s="49">
        <f t="shared" si="28"/>
        <v>0</v>
      </c>
      <c r="L242" s="149">
        <f t="shared" si="31"/>
        <v>0</v>
      </c>
      <c r="M242" s="149">
        <f t="shared" si="30"/>
        <v>0</v>
      </c>
      <c r="N242" s="97"/>
      <c r="O242" s="162"/>
      <c r="P242" s="50"/>
      <c r="Q242" s="50"/>
      <c r="S242" s="74">
        <f t="shared" si="26"/>
        <v>0</v>
      </c>
      <c r="T242" s="159">
        <f t="shared" si="27"/>
        <v>0</v>
      </c>
    </row>
    <row r="243" spans="1:20" ht="39.950000000000003" hidden="1" customHeight="1" x14ac:dyDescent="0.3">
      <c r="A243" s="50">
        <v>235</v>
      </c>
      <c r="B243" s="51" t="s">
        <v>605</v>
      </c>
      <c r="C243" s="51" t="s">
        <v>606</v>
      </c>
      <c r="D243" s="82" t="s">
        <v>600</v>
      </c>
      <c r="E243" s="50">
        <v>0</v>
      </c>
      <c r="F243" s="149" t="s">
        <v>94</v>
      </c>
      <c r="G243" s="149" t="s">
        <v>94</v>
      </c>
      <c r="H243" s="98">
        <v>0</v>
      </c>
      <c r="I243" s="86">
        <v>0</v>
      </c>
      <c r="J243" s="166"/>
      <c r="K243" s="49">
        <f t="shared" si="28"/>
        <v>0</v>
      </c>
      <c r="L243" s="149">
        <f t="shared" si="31"/>
        <v>0</v>
      </c>
      <c r="M243" s="149">
        <f t="shared" si="30"/>
        <v>0</v>
      </c>
      <c r="N243" s="97"/>
      <c r="O243" s="162"/>
      <c r="P243" s="50"/>
      <c r="Q243" s="50"/>
      <c r="S243" s="74">
        <f t="shared" si="26"/>
        <v>0</v>
      </c>
      <c r="T243" s="159">
        <f t="shared" si="27"/>
        <v>0</v>
      </c>
    </row>
    <row r="244" spans="1:20" ht="39.950000000000003" hidden="1" customHeight="1" x14ac:dyDescent="0.3">
      <c r="A244" s="50">
        <v>236</v>
      </c>
      <c r="B244" s="51" t="s">
        <v>607</v>
      </c>
      <c r="C244" s="51" t="s">
        <v>606</v>
      </c>
      <c r="D244" s="82" t="s">
        <v>600</v>
      </c>
      <c r="E244" s="50">
        <v>0</v>
      </c>
      <c r="F244" s="149" t="s">
        <v>94</v>
      </c>
      <c r="G244" s="149" t="s">
        <v>94</v>
      </c>
      <c r="H244" s="98">
        <v>0</v>
      </c>
      <c r="I244" s="86">
        <v>0</v>
      </c>
      <c r="J244" s="166"/>
      <c r="K244" s="49">
        <f t="shared" si="28"/>
        <v>0</v>
      </c>
      <c r="L244" s="149">
        <f t="shared" si="31"/>
        <v>0</v>
      </c>
      <c r="M244" s="149">
        <f t="shared" si="30"/>
        <v>0</v>
      </c>
      <c r="N244" s="97"/>
      <c r="O244" s="162"/>
      <c r="P244" s="50"/>
      <c r="Q244" s="50"/>
      <c r="S244" s="74">
        <f t="shared" si="26"/>
        <v>0</v>
      </c>
      <c r="T244" s="159">
        <f t="shared" si="27"/>
        <v>0</v>
      </c>
    </row>
    <row r="245" spans="1:20" ht="39.950000000000003" hidden="1" customHeight="1" x14ac:dyDescent="0.3">
      <c r="A245" s="50">
        <v>237</v>
      </c>
      <c r="B245" s="51" t="s">
        <v>608</v>
      </c>
      <c r="C245" s="51" t="s">
        <v>609</v>
      </c>
      <c r="D245" s="82" t="s">
        <v>248</v>
      </c>
      <c r="E245" s="50">
        <v>0</v>
      </c>
      <c r="F245" s="149" t="s">
        <v>94</v>
      </c>
      <c r="G245" s="149" t="s">
        <v>94</v>
      </c>
      <c r="H245" s="98">
        <v>0</v>
      </c>
      <c r="I245" s="86">
        <v>0</v>
      </c>
      <c r="J245" s="166"/>
      <c r="K245" s="49">
        <f t="shared" si="28"/>
        <v>0</v>
      </c>
      <c r="L245" s="149">
        <f t="shared" si="31"/>
        <v>0</v>
      </c>
      <c r="M245" s="149">
        <f t="shared" si="30"/>
        <v>0</v>
      </c>
      <c r="N245" s="97"/>
      <c r="O245" s="162"/>
      <c r="P245" s="50"/>
      <c r="Q245" s="50"/>
      <c r="S245" s="74">
        <f t="shared" si="26"/>
        <v>0</v>
      </c>
      <c r="T245" s="159">
        <f t="shared" si="27"/>
        <v>0</v>
      </c>
    </row>
    <row r="246" spans="1:20" ht="39.950000000000003" hidden="1" customHeight="1" x14ac:dyDescent="0.3">
      <c r="A246" s="50">
        <v>238</v>
      </c>
      <c r="B246" s="51" t="s">
        <v>610</v>
      </c>
      <c r="C246" s="51" t="s">
        <v>611</v>
      </c>
      <c r="D246" s="82" t="s">
        <v>248</v>
      </c>
      <c r="E246" s="50">
        <v>0</v>
      </c>
      <c r="F246" s="149" t="s">
        <v>94</v>
      </c>
      <c r="G246" s="149" t="s">
        <v>94</v>
      </c>
      <c r="H246" s="98">
        <v>0</v>
      </c>
      <c r="I246" s="86">
        <v>0</v>
      </c>
      <c r="J246" s="166"/>
      <c r="K246" s="49">
        <f t="shared" si="28"/>
        <v>0</v>
      </c>
      <c r="L246" s="149">
        <f t="shared" si="31"/>
        <v>0</v>
      </c>
      <c r="M246" s="149">
        <f t="shared" si="30"/>
        <v>0</v>
      </c>
      <c r="N246" s="97"/>
      <c r="O246" s="162"/>
      <c r="P246" s="50"/>
      <c r="Q246" s="50"/>
      <c r="S246" s="74">
        <f t="shared" si="26"/>
        <v>0</v>
      </c>
      <c r="T246" s="159">
        <f t="shared" si="27"/>
        <v>0</v>
      </c>
    </row>
    <row r="247" spans="1:20" ht="39.950000000000003" hidden="1" customHeight="1" x14ac:dyDescent="0.3">
      <c r="A247" s="50">
        <v>239</v>
      </c>
      <c r="B247" s="51" t="s">
        <v>612</v>
      </c>
      <c r="C247" s="51" t="s">
        <v>613</v>
      </c>
      <c r="D247" s="82" t="s">
        <v>248</v>
      </c>
      <c r="E247" s="50">
        <v>0</v>
      </c>
      <c r="F247" s="149" t="s">
        <v>94</v>
      </c>
      <c r="G247" s="149" t="s">
        <v>94</v>
      </c>
      <c r="H247" s="98">
        <v>0</v>
      </c>
      <c r="I247" s="86">
        <v>0</v>
      </c>
      <c r="J247" s="166"/>
      <c r="K247" s="49">
        <f t="shared" si="28"/>
        <v>0</v>
      </c>
      <c r="L247" s="149">
        <f t="shared" si="31"/>
        <v>0</v>
      </c>
      <c r="M247" s="149">
        <f t="shared" si="30"/>
        <v>0</v>
      </c>
      <c r="N247" s="97"/>
      <c r="O247" s="162"/>
      <c r="P247" s="50"/>
      <c r="Q247" s="50"/>
      <c r="S247" s="74">
        <f t="shared" si="26"/>
        <v>0</v>
      </c>
      <c r="T247" s="159">
        <f t="shared" si="27"/>
        <v>0</v>
      </c>
    </row>
    <row r="248" spans="1:20" ht="39.950000000000003" hidden="1" customHeight="1" x14ac:dyDescent="0.3">
      <c r="A248" s="50">
        <v>240</v>
      </c>
      <c r="B248" s="51" t="s">
        <v>614</v>
      </c>
      <c r="C248" s="51" t="s">
        <v>613</v>
      </c>
      <c r="D248" s="82" t="s">
        <v>248</v>
      </c>
      <c r="E248" s="50">
        <v>0</v>
      </c>
      <c r="F248" s="149" t="s">
        <v>94</v>
      </c>
      <c r="G248" s="149" t="s">
        <v>94</v>
      </c>
      <c r="H248" s="98">
        <v>0</v>
      </c>
      <c r="I248" s="86">
        <v>0</v>
      </c>
      <c r="J248" s="166"/>
      <c r="K248" s="49">
        <f t="shared" si="28"/>
        <v>0</v>
      </c>
      <c r="L248" s="149">
        <f t="shared" si="31"/>
        <v>0</v>
      </c>
      <c r="M248" s="149">
        <f t="shared" si="30"/>
        <v>0</v>
      </c>
      <c r="N248" s="97"/>
      <c r="O248" s="162"/>
      <c r="P248" s="50"/>
      <c r="Q248" s="50"/>
      <c r="S248" s="74">
        <f t="shared" si="26"/>
        <v>0</v>
      </c>
      <c r="T248" s="159">
        <f t="shared" si="27"/>
        <v>0</v>
      </c>
    </row>
    <row r="249" spans="1:20" ht="39.950000000000003" hidden="1" customHeight="1" x14ac:dyDescent="0.3">
      <c r="A249" s="50">
        <v>241</v>
      </c>
      <c r="B249" s="51" t="s">
        <v>615</v>
      </c>
      <c r="C249" s="51" t="s">
        <v>616</v>
      </c>
      <c r="D249" s="82" t="s">
        <v>617</v>
      </c>
      <c r="E249" s="50">
        <v>0</v>
      </c>
      <c r="F249" s="149" t="s">
        <v>94</v>
      </c>
      <c r="G249" s="149" t="s">
        <v>94</v>
      </c>
      <c r="H249" s="98">
        <v>0</v>
      </c>
      <c r="I249" s="86">
        <v>0</v>
      </c>
      <c r="J249" s="166"/>
      <c r="K249" s="49">
        <f t="shared" si="28"/>
        <v>0</v>
      </c>
      <c r="L249" s="149">
        <f t="shared" si="31"/>
        <v>0</v>
      </c>
      <c r="M249" s="149">
        <f t="shared" si="30"/>
        <v>0</v>
      </c>
      <c r="N249" s="97"/>
      <c r="O249" s="162"/>
      <c r="P249" s="50"/>
      <c r="Q249" s="50"/>
      <c r="S249" s="74">
        <f t="shared" si="26"/>
        <v>0</v>
      </c>
      <c r="T249" s="159">
        <f t="shared" si="27"/>
        <v>0</v>
      </c>
    </row>
    <row r="250" spans="1:20" ht="39.950000000000003" hidden="1" customHeight="1" x14ac:dyDescent="0.3">
      <c r="A250" s="50">
        <v>242</v>
      </c>
      <c r="B250" s="51" t="s">
        <v>618</v>
      </c>
      <c r="C250" s="51" t="s">
        <v>619</v>
      </c>
      <c r="D250" s="82" t="s">
        <v>248</v>
      </c>
      <c r="E250" s="50">
        <v>0</v>
      </c>
      <c r="F250" s="149" t="s">
        <v>94</v>
      </c>
      <c r="G250" s="149" t="s">
        <v>94</v>
      </c>
      <c r="H250" s="98">
        <v>0</v>
      </c>
      <c r="I250" s="86">
        <v>0</v>
      </c>
      <c r="J250" s="166"/>
      <c r="K250" s="49">
        <f t="shared" si="28"/>
        <v>0</v>
      </c>
      <c r="L250" s="149">
        <f t="shared" si="31"/>
        <v>0</v>
      </c>
      <c r="M250" s="149">
        <f t="shared" si="30"/>
        <v>0</v>
      </c>
      <c r="N250" s="97"/>
      <c r="O250" s="162"/>
      <c r="P250" s="50"/>
      <c r="Q250" s="50"/>
      <c r="S250" s="74">
        <f t="shared" si="26"/>
        <v>0</v>
      </c>
      <c r="T250" s="159">
        <f t="shared" si="27"/>
        <v>0</v>
      </c>
    </row>
    <row r="251" spans="1:20" ht="39.950000000000003" hidden="1" customHeight="1" x14ac:dyDescent="0.3">
      <c r="A251" s="50">
        <v>243</v>
      </c>
      <c r="B251" s="51" t="s">
        <v>620</v>
      </c>
      <c r="C251" s="51" t="s">
        <v>621</v>
      </c>
      <c r="D251" s="82" t="s">
        <v>248</v>
      </c>
      <c r="E251" s="50">
        <v>0</v>
      </c>
      <c r="F251" s="149" t="s">
        <v>94</v>
      </c>
      <c r="G251" s="149" t="s">
        <v>94</v>
      </c>
      <c r="H251" s="98">
        <v>0</v>
      </c>
      <c r="I251" s="86">
        <v>0</v>
      </c>
      <c r="J251" s="166"/>
      <c r="K251" s="49">
        <f t="shared" si="28"/>
        <v>0</v>
      </c>
      <c r="L251" s="149">
        <f t="shared" si="31"/>
        <v>0</v>
      </c>
      <c r="M251" s="149">
        <f t="shared" si="30"/>
        <v>0</v>
      </c>
      <c r="N251" s="97"/>
      <c r="O251" s="162"/>
      <c r="P251" s="50"/>
      <c r="Q251" s="50"/>
      <c r="S251" s="74">
        <f t="shared" si="26"/>
        <v>0</v>
      </c>
      <c r="T251" s="159">
        <f t="shared" si="27"/>
        <v>0</v>
      </c>
    </row>
    <row r="252" spans="1:20" ht="39.950000000000003" hidden="1" customHeight="1" x14ac:dyDescent="0.3">
      <c r="A252" s="50">
        <v>244</v>
      </c>
      <c r="B252" s="51" t="s">
        <v>622</v>
      </c>
      <c r="C252" s="51" t="s">
        <v>623</v>
      </c>
      <c r="D252" s="82" t="s">
        <v>248</v>
      </c>
      <c r="E252" s="50">
        <v>0</v>
      </c>
      <c r="F252" s="149" t="s">
        <v>94</v>
      </c>
      <c r="G252" s="149" t="s">
        <v>94</v>
      </c>
      <c r="H252" s="98">
        <v>0</v>
      </c>
      <c r="I252" s="86">
        <v>0</v>
      </c>
      <c r="J252" s="166"/>
      <c r="K252" s="49">
        <f t="shared" si="28"/>
        <v>0</v>
      </c>
      <c r="L252" s="149">
        <f t="shared" si="31"/>
        <v>0</v>
      </c>
      <c r="M252" s="149">
        <f t="shared" si="30"/>
        <v>0</v>
      </c>
      <c r="N252" s="97"/>
      <c r="O252" s="162"/>
      <c r="P252" s="50"/>
      <c r="Q252" s="50"/>
      <c r="S252" s="74">
        <f t="shared" si="26"/>
        <v>0</v>
      </c>
      <c r="T252" s="159">
        <f t="shared" si="27"/>
        <v>0</v>
      </c>
    </row>
    <row r="253" spans="1:20" ht="39.950000000000003" hidden="1" customHeight="1" x14ac:dyDescent="0.3">
      <c r="A253" s="50">
        <v>245</v>
      </c>
      <c r="B253" s="51" t="s">
        <v>624</v>
      </c>
      <c r="C253" s="51" t="s">
        <v>625</v>
      </c>
      <c r="D253" s="82" t="s">
        <v>248</v>
      </c>
      <c r="E253" s="50">
        <v>0</v>
      </c>
      <c r="F253" s="149" t="s">
        <v>94</v>
      </c>
      <c r="G253" s="149" t="s">
        <v>94</v>
      </c>
      <c r="H253" s="98">
        <v>0</v>
      </c>
      <c r="I253" s="86">
        <v>0</v>
      </c>
      <c r="J253" s="166"/>
      <c r="K253" s="49">
        <f t="shared" si="28"/>
        <v>0</v>
      </c>
      <c r="L253" s="149">
        <f t="shared" si="31"/>
        <v>0</v>
      </c>
      <c r="M253" s="149">
        <f t="shared" si="30"/>
        <v>0</v>
      </c>
      <c r="N253" s="97"/>
      <c r="O253" s="162"/>
      <c r="P253" s="50"/>
      <c r="Q253" s="50"/>
      <c r="S253" s="74">
        <f t="shared" si="26"/>
        <v>0</v>
      </c>
      <c r="T253" s="159">
        <f t="shared" si="27"/>
        <v>0</v>
      </c>
    </row>
    <row r="254" spans="1:20" ht="39.950000000000003" hidden="1" customHeight="1" x14ac:dyDescent="0.3">
      <c r="A254" s="50">
        <v>246</v>
      </c>
      <c r="B254" s="51" t="s">
        <v>626</v>
      </c>
      <c r="C254" s="51" t="s">
        <v>627</v>
      </c>
      <c r="D254" s="82" t="s">
        <v>248</v>
      </c>
      <c r="E254" s="50">
        <v>0</v>
      </c>
      <c r="F254" s="149" t="s">
        <v>94</v>
      </c>
      <c r="G254" s="149" t="s">
        <v>94</v>
      </c>
      <c r="H254" s="98">
        <v>0</v>
      </c>
      <c r="I254" s="86">
        <v>0</v>
      </c>
      <c r="J254" s="166"/>
      <c r="K254" s="49">
        <f t="shared" si="28"/>
        <v>0</v>
      </c>
      <c r="L254" s="149">
        <f t="shared" si="31"/>
        <v>0</v>
      </c>
      <c r="M254" s="149">
        <f t="shared" si="30"/>
        <v>0</v>
      </c>
      <c r="N254" s="97"/>
      <c r="O254" s="162"/>
      <c r="P254" s="50"/>
      <c r="Q254" s="50"/>
      <c r="S254" s="74">
        <f t="shared" si="26"/>
        <v>0</v>
      </c>
      <c r="T254" s="159">
        <f t="shared" si="27"/>
        <v>0</v>
      </c>
    </row>
    <row r="255" spans="1:20" ht="39.950000000000003" hidden="1" customHeight="1" x14ac:dyDescent="0.3">
      <c r="A255" s="50">
        <v>247</v>
      </c>
      <c r="B255" s="51" t="s">
        <v>628</v>
      </c>
      <c r="C255" s="51" t="s">
        <v>629</v>
      </c>
      <c r="D255" s="82" t="s">
        <v>248</v>
      </c>
      <c r="E255" s="50">
        <v>0</v>
      </c>
      <c r="F255" s="149" t="s">
        <v>94</v>
      </c>
      <c r="G255" s="149" t="s">
        <v>94</v>
      </c>
      <c r="H255" s="98">
        <v>0</v>
      </c>
      <c r="I255" s="86">
        <v>0</v>
      </c>
      <c r="J255" s="166"/>
      <c r="K255" s="49">
        <f t="shared" si="28"/>
        <v>0</v>
      </c>
      <c r="L255" s="149">
        <f t="shared" si="31"/>
        <v>0</v>
      </c>
      <c r="M255" s="149">
        <f t="shared" si="30"/>
        <v>0</v>
      </c>
      <c r="N255" s="97"/>
      <c r="O255" s="162"/>
      <c r="P255" s="50"/>
      <c r="Q255" s="50"/>
      <c r="S255" s="74">
        <f t="shared" si="26"/>
        <v>0</v>
      </c>
      <c r="T255" s="159">
        <f t="shared" si="27"/>
        <v>0</v>
      </c>
    </row>
    <row r="256" spans="1:20" ht="39.950000000000003" hidden="1" customHeight="1" x14ac:dyDescent="0.3">
      <c r="A256" s="50">
        <v>248</v>
      </c>
      <c r="B256" s="51" t="s">
        <v>630</v>
      </c>
      <c r="C256" s="51" t="s">
        <v>631</v>
      </c>
      <c r="D256" s="82" t="s">
        <v>248</v>
      </c>
      <c r="E256" s="50">
        <v>0</v>
      </c>
      <c r="F256" s="149" t="s">
        <v>94</v>
      </c>
      <c r="G256" s="149" t="s">
        <v>94</v>
      </c>
      <c r="H256" s="98">
        <v>0</v>
      </c>
      <c r="I256" s="86">
        <v>0</v>
      </c>
      <c r="J256" s="166"/>
      <c r="K256" s="49">
        <f t="shared" si="28"/>
        <v>0</v>
      </c>
      <c r="L256" s="149">
        <f t="shared" si="31"/>
        <v>0</v>
      </c>
      <c r="M256" s="149">
        <f t="shared" si="30"/>
        <v>0</v>
      </c>
      <c r="N256" s="97"/>
      <c r="O256" s="162"/>
      <c r="P256" s="50"/>
      <c r="Q256" s="50"/>
      <c r="S256" s="74">
        <f t="shared" si="26"/>
        <v>0</v>
      </c>
      <c r="T256" s="159">
        <f t="shared" si="27"/>
        <v>0</v>
      </c>
    </row>
    <row r="257" spans="1:20" ht="39.950000000000003" hidden="1" customHeight="1" x14ac:dyDescent="0.3">
      <c r="A257" s="47">
        <v>249</v>
      </c>
      <c r="B257" s="48" t="s">
        <v>632</v>
      </c>
      <c r="C257" s="48" t="s">
        <v>631</v>
      </c>
      <c r="D257" s="81" t="s">
        <v>248</v>
      </c>
      <c r="E257" s="47">
        <v>11</v>
      </c>
      <c r="F257" s="154">
        <v>7565.45</v>
      </c>
      <c r="G257" s="154">
        <v>4630.1899999999996</v>
      </c>
      <c r="H257" s="155">
        <v>0.2</v>
      </c>
      <c r="I257" s="156">
        <v>0.51039999999999996</v>
      </c>
      <c r="J257" s="191">
        <v>3704.15</v>
      </c>
      <c r="K257" s="192">
        <f>ROUND(J257/(1-3.5%),2)</f>
        <v>3838.5</v>
      </c>
      <c r="L257" s="154">
        <f t="shared" si="31"/>
        <v>40745.65</v>
      </c>
      <c r="M257" s="154">
        <f t="shared" si="30"/>
        <v>42223.5</v>
      </c>
      <c r="N257" s="97"/>
      <c r="O257" s="160"/>
      <c r="P257" s="47"/>
      <c r="Q257" s="47"/>
      <c r="S257" s="43">
        <f t="shared" si="26"/>
        <v>0</v>
      </c>
      <c r="T257" s="44">
        <f t="shared" si="27"/>
        <v>0</v>
      </c>
    </row>
    <row r="258" spans="1:20" ht="39.950000000000003" hidden="1" customHeight="1" x14ac:dyDescent="0.3">
      <c r="A258" s="50">
        <v>250</v>
      </c>
      <c r="B258" s="51" t="s">
        <v>633</v>
      </c>
      <c r="C258" s="51" t="s">
        <v>634</v>
      </c>
      <c r="D258" s="82" t="s">
        <v>248</v>
      </c>
      <c r="E258" s="50">
        <v>0</v>
      </c>
      <c r="F258" s="149" t="s">
        <v>94</v>
      </c>
      <c r="G258" s="149" t="s">
        <v>94</v>
      </c>
      <c r="H258" s="98">
        <v>0</v>
      </c>
      <c r="I258" s="86">
        <v>0</v>
      </c>
      <c r="J258" s="166"/>
      <c r="K258" s="49">
        <f t="shared" si="28"/>
        <v>0</v>
      </c>
      <c r="L258" s="149">
        <f t="shared" si="31"/>
        <v>0</v>
      </c>
      <c r="M258" s="149">
        <f t="shared" si="30"/>
        <v>0</v>
      </c>
      <c r="N258" s="97"/>
      <c r="O258" s="162"/>
      <c r="P258" s="50"/>
      <c r="Q258" s="50"/>
      <c r="S258" s="74">
        <f t="shared" si="26"/>
        <v>0</v>
      </c>
      <c r="T258" s="159">
        <f t="shared" si="27"/>
        <v>0</v>
      </c>
    </row>
    <row r="259" spans="1:20" ht="39.950000000000003" hidden="1" customHeight="1" x14ac:dyDescent="0.3">
      <c r="A259" s="50">
        <v>251</v>
      </c>
      <c r="B259" s="51" t="s">
        <v>635</v>
      </c>
      <c r="C259" s="51" t="s">
        <v>636</v>
      </c>
      <c r="D259" s="82" t="s">
        <v>248</v>
      </c>
      <c r="E259" s="50">
        <v>0</v>
      </c>
      <c r="F259" s="149" t="s">
        <v>94</v>
      </c>
      <c r="G259" s="149" t="s">
        <v>94</v>
      </c>
      <c r="H259" s="98">
        <v>0</v>
      </c>
      <c r="I259" s="86">
        <v>0</v>
      </c>
      <c r="J259" s="166"/>
      <c r="K259" s="49">
        <f t="shared" si="28"/>
        <v>0</v>
      </c>
      <c r="L259" s="149">
        <f t="shared" si="31"/>
        <v>0</v>
      </c>
      <c r="M259" s="149">
        <f t="shared" si="30"/>
        <v>0</v>
      </c>
      <c r="N259" s="97"/>
      <c r="O259" s="162"/>
      <c r="P259" s="50"/>
      <c r="Q259" s="50"/>
      <c r="S259" s="74">
        <f t="shared" si="26"/>
        <v>0</v>
      </c>
      <c r="T259" s="159">
        <f t="shared" si="27"/>
        <v>0</v>
      </c>
    </row>
    <row r="260" spans="1:20" ht="39.950000000000003" hidden="1" customHeight="1" x14ac:dyDescent="0.3">
      <c r="A260" s="50">
        <v>252</v>
      </c>
      <c r="B260" s="51" t="s">
        <v>637</v>
      </c>
      <c r="C260" s="51" t="s">
        <v>638</v>
      </c>
      <c r="D260" s="82" t="s">
        <v>248</v>
      </c>
      <c r="E260" s="50">
        <v>0</v>
      </c>
      <c r="F260" s="149" t="s">
        <v>94</v>
      </c>
      <c r="G260" s="149" t="s">
        <v>94</v>
      </c>
      <c r="H260" s="98">
        <v>0</v>
      </c>
      <c r="I260" s="86">
        <v>0</v>
      </c>
      <c r="J260" s="166"/>
      <c r="K260" s="49">
        <f t="shared" si="28"/>
        <v>0</v>
      </c>
      <c r="L260" s="149">
        <f t="shared" si="31"/>
        <v>0</v>
      </c>
      <c r="M260" s="149">
        <f t="shared" si="30"/>
        <v>0</v>
      </c>
      <c r="N260" s="97"/>
      <c r="O260" s="162"/>
      <c r="P260" s="50"/>
      <c r="Q260" s="50"/>
      <c r="S260" s="74">
        <f t="shared" si="26"/>
        <v>0</v>
      </c>
      <c r="T260" s="159">
        <f t="shared" si="27"/>
        <v>0</v>
      </c>
    </row>
    <row r="261" spans="1:20" ht="39.950000000000003" hidden="1" customHeight="1" x14ac:dyDescent="0.3">
      <c r="A261" s="50">
        <v>253</v>
      </c>
      <c r="B261" s="51" t="s">
        <v>639</v>
      </c>
      <c r="C261" s="51" t="s">
        <v>638</v>
      </c>
      <c r="D261" s="82" t="s">
        <v>248</v>
      </c>
      <c r="E261" s="50">
        <v>0</v>
      </c>
      <c r="F261" s="149" t="s">
        <v>94</v>
      </c>
      <c r="G261" s="149" t="s">
        <v>94</v>
      </c>
      <c r="H261" s="98">
        <v>0</v>
      </c>
      <c r="I261" s="86">
        <v>0</v>
      </c>
      <c r="J261" s="166"/>
      <c r="K261" s="49">
        <f t="shared" si="28"/>
        <v>0</v>
      </c>
      <c r="L261" s="149">
        <f t="shared" si="31"/>
        <v>0</v>
      </c>
      <c r="M261" s="149">
        <f t="shared" si="30"/>
        <v>0</v>
      </c>
      <c r="N261" s="97"/>
      <c r="O261" s="162"/>
      <c r="P261" s="50"/>
      <c r="Q261" s="50"/>
      <c r="S261" s="74">
        <f t="shared" si="26"/>
        <v>0</v>
      </c>
      <c r="T261" s="159">
        <f t="shared" si="27"/>
        <v>0</v>
      </c>
    </row>
    <row r="262" spans="1:20" ht="39.950000000000003" customHeight="1" x14ac:dyDescent="0.3">
      <c r="A262" s="50">
        <v>254</v>
      </c>
      <c r="B262" s="51" t="s">
        <v>598</v>
      </c>
      <c r="C262" s="51" t="s">
        <v>640</v>
      </c>
      <c r="D262" s="82" t="s">
        <v>600</v>
      </c>
      <c r="E262" s="50">
        <v>11</v>
      </c>
      <c r="F262" s="149">
        <v>1522.27</v>
      </c>
      <c r="G262" s="149">
        <v>602.13</v>
      </c>
      <c r="H262" s="98">
        <v>0.2</v>
      </c>
      <c r="I262" s="86">
        <v>0.68359999999999999</v>
      </c>
      <c r="J262" s="166">
        <v>481.7</v>
      </c>
      <c r="K262" s="49">
        <f>ROUND(J262/(1-3.5%),2)</f>
        <v>499.17</v>
      </c>
      <c r="L262" s="149">
        <f t="shared" si="31"/>
        <v>5298.7</v>
      </c>
      <c r="M262" s="149">
        <f t="shared" si="30"/>
        <v>5490.87</v>
      </c>
      <c r="N262" s="97"/>
      <c r="O262" s="162">
        <v>8</v>
      </c>
      <c r="P262" s="50">
        <v>2</v>
      </c>
      <c r="Q262" s="50">
        <v>1</v>
      </c>
      <c r="S262" s="74">
        <f t="shared" si="26"/>
        <v>11</v>
      </c>
      <c r="T262" s="159">
        <f t="shared" si="27"/>
        <v>5298.7</v>
      </c>
    </row>
    <row r="263" spans="1:20" ht="39.950000000000003" hidden="1" customHeight="1" x14ac:dyDescent="0.3">
      <c r="A263" s="50">
        <v>255</v>
      </c>
      <c r="B263" s="51" t="s">
        <v>601</v>
      </c>
      <c r="C263" s="51" t="s">
        <v>640</v>
      </c>
      <c r="D263" s="82" t="s">
        <v>600</v>
      </c>
      <c r="E263" s="50">
        <v>0</v>
      </c>
      <c r="F263" s="149" t="s">
        <v>94</v>
      </c>
      <c r="G263" s="149" t="s">
        <v>94</v>
      </c>
      <c r="H263" s="98">
        <v>0</v>
      </c>
      <c r="I263" s="86">
        <v>0</v>
      </c>
      <c r="J263" s="166"/>
      <c r="K263" s="49">
        <f t="shared" si="28"/>
        <v>0</v>
      </c>
      <c r="L263" s="149">
        <f t="shared" si="31"/>
        <v>0</v>
      </c>
      <c r="M263" s="149">
        <f t="shared" si="30"/>
        <v>0</v>
      </c>
      <c r="N263" s="97"/>
      <c r="O263" s="162"/>
      <c r="P263" s="50"/>
      <c r="Q263" s="50"/>
      <c r="S263" s="74">
        <f t="shared" si="26"/>
        <v>0</v>
      </c>
      <c r="T263" s="159">
        <f t="shared" si="27"/>
        <v>0</v>
      </c>
    </row>
    <row r="264" spans="1:20" ht="39.950000000000003" hidden="1" customHeight="1" x14ac:dyDescent="0.3">
      <c r="A264" s="50">
        <v>256</v>
      </c>
      <c r="B264" s="51" t="s">
        <v>641</v>
      </c>
      <c r="C264" s="51" t="s">
        <v>642</v>
      </c>
      <c r="D264" s="82" t="s">
        <v>248</v>
      </c>
      <c r="E264" s="50">
        <v>0</v>
      </c>
      <c r="F264" s="149" t="s">
        <v>94</v>
      </c>
      <c r="G264" s="149" t="s">
        <v>94</v>
      </c>
      <c r="H264" s="98">
        <v>0</v>
      </c>
      <c r="I264" s="86">
        <v>0</v>
      </c>
      <c r="J264" s="166"/>
      <c r="K264" s="49">
        <f t="shared" si="28"/>
        <v>0</v>
      </c>
      <c r="L264" s="149">
        <f t="shared" si="31"/>
        <v>0</v>
      </c>
      <c r="M264" s="149">
        <f t="shared" si="30"/>
        <v>0</v>
      </c>
      <c r="N264" s="97"/>
      <c r="O264" s="162"/>
      <c r="P264" s="50"/>
      <c r="Q264" s="50"/>
      <c r="S264" s="74">
        <f t="shared" si="26"/>
        <v>0</v>
      </c>
      <c r="T264" s="159">
        <f t="shared" si="27"/>
        <v>0</v>
      </c>
    </row>
    <row r="265" spans="1:20" ht="39.950000000000003" hidden="1" customHeight="1" x14ac:dyDescent="0.3">
      <c r="A265" s="50">
        <v>257</v>
      </c>
      <c r="B265" s="51" t="s">
        <v>643</v>
      </c>
      <c r="C265" s="51" t="s">
        <v>642</v>
      </c>
      <c r="D265" s="82" t="s">
        <v>248</v>
      </c>
      <c r="E265" s="50">
        <v>0</v>
      </c>
      <c r="F265" s="149" t="s">
        <v>94</v>
      </c>
      <c r="G265" s="149" t="s">
        <v>94</v>
      </c>
      <c r="H265" s="98">
        <v>0</v>
      </c>
      <c r="I265" s="86">
        <v>0</v>
      </c>
      <c r="J265" s="166"/>
      <c r="K265" s="49">
        <f t="shared" si="28"/>
        <v>0</v>
      </c>
      <c r="L265" s="149">
        <f t="shared" si="31"/>
        <v>0</v>
      </c>
      <c r="M265" s="149">
        <f t="shared" si="30"/>
        <v>0</v>
      </c>
      <c r="N265" s="97"/>
      <c r="O265" s="162"/>
      <c r="P265" s="50"/>
      <c r="Q265" s="50"/>
      <c r="S265" s="74">
        <f t="shared" ref="S265:S328" si="32">SUM(O265:Q265)</f>
        <v>0</v>
      </c>
      <c r="T265" s="159">
        <f t="shared" ref="T265:T328" si="33">S265*J265</f>
        <v>0</v>
      </c>
    </row>
    <row r="266" spans="1:20" ht="39.950000000000003" hidden="1" customHeight="1" x14ac:dyDescent="0.3">
      <c r="A266" s="50">
        <v>258</v>
      </c>
      <c r="B266" s="51" t="s">
        <v>644</v>
      </c>
      <c r="C266" s="51" t="s">
        <v>645</v>
      </c>
      <c r="D266" s="82" t="s">
        <v>600</v>
      </c>
      <c r="E266" s="50">
        <v>0</v>
      </c>
      <c r="F266" s="149" t="s">
        <v>94</v>
      </c>
      <c r="G266" s="149" t="s">
        <v>94</v>
      </c>
      <c r="H266" s="98">
        <v>0</v>
      </c>
      <c r="I266" s="86">
        <v>0</v>
      </c>
      <c r="J266" s="166"/>
      <c r="K266" s="49">
        <f t="shared" ref="K266:K329" si="34">ROUND(J266/(1-6.5%),2)</f>
        <v>0</v>
      </c>
      <c r="L266" s="149">
        <f t="shared" si="31"/>
        <v>0</v>
      </c>
      <c r="M266" s="149">
        <f t="shared" ref="M266:M329" si="35">K266*E266</f>
        <v>0</v>
      </c>
      <c r="N266" s="97"/>
      <c r="O266" s="162"/>
      <c r="P266" s="50"/>
      <c r="Q266" s="50"/>
      <c r="S266" s="74">
        <f t="shared" si="32"/>
        <v>0</v>
      </c>
      <c r="T266" s="159">
        <f t="shared" si="33"/>
        <v>0</v>
      </c>
    </row>
    <row r="267" spans="1:20" ht="39.950000000000003" hidden="1" customHeight="1" x14ac:dyDescent="0.3">
      <c r="A267" s="50">
        <v>259</v>
      </c>
      <c r="B267" s="51" t="s">
        <v>646</v>
      </c>
      <c r="C267" s="51" t="s">
        <v>645</v>
      </c>
      <c r="D267" s="82" t="s">
        <v>600</v>
      </c>
      <c r="E267" s="50">
        <v>0</v>
      </c>
      <c r="F267" s="149" t="s">
        <v>94</v>
      </c>
      <c r="G267" s="149" t="s">
        <v>94</v>
      </c>
      <c r="H267" s="98">
        <v>0</v>
      </c>
      <c r="I267" s="86">
        <v>0</v>
      </c>
      <c r="J267" s="166"/>
      <c r="K267" s="49">
        <f t="shared" si="34"/>
        <v>0</v>
      </c>
      <c r="L267" s="149">
        <f t="shared" si="31"/>
        <v>0</v>
      </c>
      <c r="M267" s="149">
        <f t="shared" si="35"/>
        <v>0</v>
      </c>
      <c r="N267" s="97"/>
      <c r="O267" s="162"/>
      <c r="P267" s="50"/>
      <c r="Q267" s="50"/>
      <c r="S267" s="74">
        <f t="shared" si="32"/>
        <v>0</v>
      </c>
      <c r="T267" s="159">
        <f t="shared" si="33"/>
        <v>0</v>
      </c>
    </row>
    <row r="268" spans="1:20" ht="39.950000000000003" hidden="1" customHeight="1" x14ac:dyDescent="0.3">
      <c r="A268" s="50">
        <v>260</v>
      </c>
      <c r="B268" s="51" t="s">
        <v>647</v>
      </c>
      <c r="C268" s="51" t="s">
        <v>648</v>
      </c>
      <c r="D268" s="82" t="s">
        <v>600</v>
      </c>
      <c r="E268" s="50">
        <v>0</v>
      </c>
      <c r="F268" s="149" t="s">
        <v>94</v>
      </c>
      <c r="G268" s="149" t="s">
        <v>94</v>
      </c>
      <c r="H268" s="98">
        <v>0</v>
      </c>
      <c r="I268" s="86">
        <v>0</v>
      </c>
      <c r="J268" s="166"/>
      <c r="K268" s="49">
        <f t="shared" si="34"/>
        <v>0</v>
      </c>
      <c r="L268" s="149">
        <f t="shared" si="31"/>
        <v>0</v>
      </c>
      <c r="M268" s="149">
        <f t="shared" si="35"/>
        <v>0</v>
      </c>
      <c r="N268" s="97"/>
      <c r="O268" s="162"/>
      <c r="P268" s="50"/>
      <c r="Q268" s="50"/>
      <c r="S268" s="74">
        <f t="shared" si="32"/>
        <v>0</v>
      </c>
      <c r="T268" s="159">
        <f t="shared" si="33"/>
        <v>0</v>
      </c>
    </row>
    <row r="269" spans="1:20" ht="39.950000000000003" hidden="1" customHeight="1" x14ac:dyDescent="0.3">
      <c r="A269" s="50">
        <v>261</v>
      </c>
      <c r="B269" s="51" t="s">
        <v>649</v>
      </c>
      <c r="C269" s="51" t="s">
        <v>648</v>
      </c>
      <c r="D269" s="82" t="s">
        <v>600</v>
      </c>
      <c r="E269" s="50">
        <v>0</v>
      </c>
      <c r="F269" s="149" t="s">
        <v>94</v>
      </c>
      <c r="G269" s="149" t="s">
        <v>94</v>
      </c>
      <c r="H269" s="98">
        <v>0</v>
      </c>
      <c r="I269" s="86">
        <v>0</v>
      </c>
      <c r="J269" s="166"/>
      <c r="K269" s="49">
        <f t="shared" si="34"/>
        <v>0</v>
      </c>
      <c r="L269" s="149">
        <f t="shared" si="31"/>
        <v>0</v>
      </c>
      <c r="M269" s="149">
        <f t="shared" si="35"/>
        <v>0</v>
      </c>
      <c r="N269" s="97"/>
      <c r="O269" s="162"/>
      <c r="P269" s="50"/>
      <c r="Q269" s="50"/>
      <c r="S269" s="74">
        <f t="shared" si="32"/>
        <v>0</v>
      </c>
      <c r="T269" s="159">
        <f t="shared" si="33"/>
        <v>0</v>
      </c>
    </row>
    <row r="270" spans="1:20" ht="39.950000000000003" hidden="1" customHeight="1" x14ac:dyDescent="0.3">
      <c r="A270" s="50">
        <v>262</v>
      </c>
      <c r="B270" s="51" t="s">
        <v>650</v>
      </c>
      <c r="C270" s="51" t="s">
        <v>651</v>
      </c>
      <c r="D270" s="82" t="s">
        <v>248</v>
      </c>
      <c r="E270" s="50">
        <v>0</v>
      </c>
      <c r="F270" s="149" t="s">
        <v>94</v>
      </c>
      <c r="G270" s="149" t="s">
        <v>94</v>
      </c>
      <c r="H270" s="98">
        <v>0</v>
      </c>
      <c r="I270" s="86">
        <v>0</v>
      </c>
      <c r="J270" s="166"/>
      <c r="K270" s="49">
        <f t="shared" si="34"/>
        <v>0</v>
      </c>
      <c r="L270" s="149">
        <f t="shared" si="31"/>
        <v>0</v>
      </c>
      <c r="M270" s="149">
        <f t="shared" si="35"/>
        <v>0</v>
      </c>
      <c r="N270" s="97"/>
      <c r="O270" s="162"/>
      <c r="P270" s="50"/>
      <c r="Q270" s="50"/>
      <c r="S270" s="74">
        <f t="shared" si="32"/>
        <v>0</v>
      </c>
      <c r="T270" s="159">
        <f t="shared" si="33"/>
        <v>0</v>
      </c>
    </row>
    <row r="271" spans="1:20" ht="39.950000000000003" hidden="1" customHeight="1" x14ac:dyDescent="0.3">
      <c r="A271" s="50">
        <v>263</v>
      </c>
      <c r="B271" s="51" t="s">
        <v>652</v>
      </c>
      <c r="C271" s="51" t="s">
        <v>651</v>
      </c>
      <c r="D271" s="82" t="s">
        <v>248</v>
      </c>
      <c r="E271" s="50">
        <v>0</v>
      </c>
      <c r="F271" s="149" t="s">
        <v>94</v>
      </c>
      <c r="G271" s="149" t="s">
        <v>94</v>
      </c>
      <c r="H271" s="98">
        <v>0</v>
      </c>
      <c r="I271" s="86">
        <v>0</v>
      </c>
      <c r="J271" s="166"/>
      <c r="K271" s="49">
        <f t="shared" si="34"/>
        <v>0</v>
      </c>
      <c r="L271" s="149">
        <f t="shared" si="31"/>
        <v>0</v>
      </c>
      <c r="M271" s="149">
        <f t="shared" si="35"/>
        <v>0</v>
      </c>
      <c r="N271" s="97"/>
      <c r="O271" s="162"/>
      <c r="P271" s="50"/>
      <c r="Q271" s="50"/>
      <c r="S271" s="74">
        <f t="shared" si="32"/>
        <v>0</v>
      </c>
      <c r="T271" s="159">
        <f t="shared" si="33"/>
        <v>0</v>
      </c>
    </row>
    <row r="272" spans="1:20" ht="39.950000000000003" hidden="1" customHeight="1" x14ac:dyDescent="0.3">
      <c r="A272" s="50">
        <v>264</v>
      </c>
      <c r="B272" s="51" t="s">
        <v>653</v>
      </c>
      <c r="C272" s="51" t="s">
        <v>654</v>
      </c>
      <c r="D272" s="82" t="s">
        <v>248</v>
      </c>
      <c r="E272" s="50">
        <v>0</v>
      </c>
      <c r="F272" s="149" t="s">
        <v>94</v>
      </c>
      <c r="G272" s="149" t="s">
        <v>94</v>
      </c>
      <c r="H272" s="98">
        <v>0</v>
      </c>
      <c r="I272" s="86">
        <v>0</v>
      </c>
      <c r="J272" s="166"/>
      <c r="K272" s="49">
        <f t="shared" si="34"/>
        <v>0</v>
      </c>
      <c r="L272" s="149">
        <f t="shared" si="31"/>
        <v>0</v>
      </c>
      <c r="M272" s="149">
        <f t="shared" si="35"/>
        <v>0</v>
      </c>
      <c r="N272" s="97"/>
      <c r="O272" s="162"/>
      <c r="P272" s="50"/>
      <c r="Q272" s="50"/>
      <c r="S272" s="74">
        <f t="shared" si="32"/>
        <v>0</v>
      </c>
      <c r="T272" s="159">
        <f t="shared" si="33"/>
        <v>0</v>
      </c>
    </row>
    <row r="273" spans="1:20" ht="39.950000000000003" hidden="1" customHeight="1" x14ac:dyDescent="0.3">
      <c r="A273" s="50">
        <v>265</v>
      </c>
      <c r="B273" s="51" t="s">
        <v>655</v>
      </c>
      <c r="C273" s="51" t="s">
        <v>654</v>
      </c>
      <c r="D273" s="82" t="s">
        <v>248</v>
      </c>
      <c r="E273" s="50">
        <v>0</v>
      </c>
      <c r="F273" s="149" t="s">
        <v>94</v>
      </c>
      <c r="G273" s="149" t="s">
        <v>94</v>
      </c>
      <c r="H273" s="98">
        <v>0</v>
      </c>
      <c r="I273" s="86">
        <v>0</v>
      </c>
      <c r="J273" s="166"/>
      <c r="K273" s="49">
        <f t="shared" si="34"/>
        <v>0</v>
      </c>
      <c r="L273" s="149">
        <f t="shared" si="31"/>
        <v>0</v>
      </c>
      <c r="M273" s="149">
        <f t="shared" si="35"/>
        <v>0</v>
      </c>
      <c r="N273" s="97"/>
      <c r="O273" s="162"/>
      <c r="P273" s="50"/>
      <c r="Q273" s="50"/>
      <c r="S273" s="74">
        <f t="shared" si="32"/>
        <v>0</v>
      </c>
      <c r="T273" s="159">
        <f t="shared" si="33"/>
        <v>0</v>
      </c>
    </row>
    <row r="274" spans="1:20" ht="39.950000000000003" hidden="1" customHeight="1" x14ac:dyDescent="0.3">
      <c r="A274" s="50">
        <v>266</v>
      </c>
      <c r="B274" s="51" t="s">
        <v>656</v>
      </c>
      <c r="C274" s="51" t="s">
        <v>657</v>
      </c>
      <c r="D274" s="82" t="s">
        <v>248</v>
      </c>
      <c r="E274" s="50">
        <v>0</v>
      </c>
      <c r="F274" s="149" t="s">
        <v>94</v>
      </c>
      <c r="G274" s="149" t="s">
        <v>94</v>
      </c>
      <c r="H274" s="98">
        <v>0</v>
      </c>
      <c r="I274" s="86">
        <v>0</v>
      </c>
      <c r="J274" s="166"/>
      <c r="K274" s="49">
        <f t="shared" si="34"/>
        <v>0</v>
      </c>
      <c r="L274" s="149">
        <f t="shared" si="31"/>
        <v>0</v>
      </c>
      <c r="M274" s="149">
        <f t="shared" si="35"/>
        <v>0</v>
      </c>
      <c r="N274" s="97"/>
      <c r="O274" s="162"/>
      <c r="P274" s="50"/>
      <c r="Q274" s="50"/>
      <c r="S274" s="74">
        <f t="shared" si="32"/>
        <v>0</v>
      </c>
      <c r="T274" s="159">
        <f t="shared" si="33"/>
        <v>0</v>
      </c>
    </row>
    <row r="275" spans="1:20" ht="39.950000000000003" hidden="1" customHeight="1" x14ac:dyDescent="0.3">
      <c r="A275" s="50">
        <v>267</v>
      </c>
      <c r="B275" s="51" t="s">
        <v>658</v>
      </c>
      <c r="C275" s="51" t="s">
        <v>657</v>
      </c>
      <c r="D275" s="82" t="s">
        <v>248</v>
      </c>
      <c r="E275" s="50">
        <v>0</v>
      </c>
      <c r="F275" s="149" t="s">
        <v>94</v>
      </c>
      <c r="G275" s="149" t="s">
        <v>94</v>
      </c>
      <c r="H275" s="98">
        <v>0</v>
      </c>
      <c r="I275" s="86">
        <v>0</v>
      </c>
      <c r="J275" s="166"/>
      <c r="K275" s="49">
        <f t="shared" si="34"/>
        <v>0</v>
      </c>
      <c r="L275" s="149">
        <f t="shared" si="31"/>
        <v>0</v>
      </c>
      <c r="M275" s="149">
        <f t="shared" si="35"/>
        <v>0</v>
      </c>
      <c r="N275" s="97"/>
      <c r="O275" s="162"/>
      <c r="P275" s="50"/>
      <c r="Q275" s="50"/>
      <c r="S275" s="74">
        <f t="shared" si="32"/>
        <v>0</v>
      </c>
      <c r="T275" s="159">
        <f t="shared" si="33"/>
        <v>0</v>
      </c>
    </row>
    <row r="276" spans="1:20" ht="39.950000000000003" hidden="1" customHeight="1" x14ac:dyDescent="0.3">
      <c r="A276" s="50">
        <v>268</v>
      </c>
      <c r="B276" s="51" t="s">
        <v>659</v>
      </c>
      <c r="C276" s="51" t="s">
        <v>660</v>
      </c>
      <c r="D276" s="82" t="s">
        <v>248</v>
      </c>
      <c r="E276" s="50">
        <v>0</v>
      </c>
      <c r="F276" s="149" t="s">
        <v>94</v>
      </c>
      <c r="G276" s="149" t="s">
        <v>94</v>
      </c>
      <c r="H276" s="98">
        <v>0</v>
      </c>
      <c r="I276" s="86">
        <v>0</v>
      </c>
      <c r="J276" s="166"/>
      <c r="K276" s="49">
        <f t="shared" si="34"/>
        <v>0</v>
      </c>
      <c r="L276" s="149">
        <f t="shared" si="31"/>
        <v>0</v>
      </c>
      <c r="M276" s="149">
        <f t="shared" si="35"/>
        <v>0</v>
      </c>
      <c r="N276" s="97"/>
      <c r="O276" s="162"/>
      <c r="P276" s="50"/>
      <c r="Q276" s="50"/>
      <c r="S276" s="74">
        <f t="shared" si="32"/>
        <v>0</v>
      </c>
      <c r="T276" s="159">
        <f t="shared" si="33"/>
        <v>0</v>
      </c>
    </row>
    <row r="277" spans="1:20" ht="39.950000000000003" hidden="1" customHeight="1" x14ac:dyDescent="0.3">
      <c r="A277" s="50">
        <v>269</v>
      </c>
      <c r="B277" s="51" t="s">
        <v>661</v>
      </c>
      <c r="C277" s="51" t="s">
        <v>660</v>
      </c>
      <c r="D277" s="82" t="s">
        <v>248</v>
      </c>
      <c r="E277" s="50">
        <v>0</v>
      </c>
      <c r="F277" s="149" t="s">
        <v>94</v>
      </c>
      <c r="G277" s="149" t="s">
        <v>94</v>
      </c>
      <c r="H277" s="98">
        <v>0</v>
      </c>
      <c r="I277" s="86">
        <v>0</v>
      </c>
      <c r="J277" s="166"/>
      <c r="K277" s="49">
        <f t="shared" si="34"/>
        <v>0</v>
      </c>
      <c r="L277" s="149">
        <f t="shared" si="31"/>
        <v>0</v>
      </c>
      <c r="M277" s="149">
        <f t="shared" si="35"/>
        <v>0</v>
      </c>
      <c r="N277" s="97"/>
      <c r="O277" s="162"/>
      <c r="P277" s="50"/>
      <c r="Q277" s="50"/>
      <c r="S277" s="74">
        <f t="shared" si="32"/>
        <v>0</v>
      </c>
      <c r="T277" s="159">
        <f t="shared" si="33"/>
        <v>0</v>
      </c>
    </row>
    <row r="278" spans="1:20" ht="39.950000000000003" hidden="1" customHeight="1" x14ac:dyDescent="0.3">
      <c r="A278" s="50">
        <v>270</v>
      </c>
      <c r="B278" s="51" t="s">
        <v>662</v>
      </c>
      <c r="C278" s="51" t="s">
        <v>663</v>
      </c>
      <c r="D278" s="82" t="s">
        <v>248</v>
      </c>
      <c r="E278" s="50">
        <v>0</v>
      </c>
      <c r="F278" s="149" t="s">
        <v>94</v>
      </c>
      <c r="G278" s="149" t="s">
        <v>94</v>
      </c>
      <c r="H278" s="98">
        <v>0</v>
      </c>
      <c r="I278" s="86">
        <v>0</v>
      </c>
      <c r="J278" s="166"/>
      <c r="K278" s="49">
        <f t="shared" si="34"/>
        <v>0</v>
      </c>
      <c r="L278" s="149">
        <f t="shared" si="31"/>
        <v>0</v>
      </c>
      <c r="M278" s="149">
        <f t="shared" si="35"/>
        <v>0</v>
      </c>
      <c r="N278" s="97"/>
      <c r="O278" s="162"/>
      <c r="P278" s="50"/>
      <c r="Q278" s="50"/>
      <c r="S278" s="74">
        <f t="shared" si="32"/>
        <v>0</v>
      </c>
      <c r="T278" s="159">
        <f t="shared" si="33"/>
        <v>0</v>
      </c>
    </row>
    <row r="279" spans="1:20" ht="39.950000000000003" hidden="1" customHeight="1" x14ac:dyDescent="0.3">
      <c r="A279" s="50">
        <v>271</v>
      </c>
      <c r="B279" s="51" t="s">
        <v>664</v>
      </c>
      <c r="C279" s="51" t="s">
        <v>663</v>
      </c>
      <c r="D279" s="82" t="s">
        <v>248</v>
      </c>
      <c r="E279" s="50">
        <v>0</v>
      </c>
      <c r="F279" s="149" t="s">
        <v>94</v>
      </c>
      <c r="G279" s="149" t="s">
        <v>94</v>
      </c>
      <c r="H279" s="98">
        <v>0</v>
      </c>
      <c r="I279" s="86">
        <v>0</v>
      </c>
      <c r="J279" s="166"/>
      <c r="K279" s="49">
        <f t="shared" si="34"/>
        <v>0</v>
      </c>
      <c r="L279" s="149">
        <f t="shared" si="31"/>
        <v>0</v>
      </c>
      <c r="M279" s="149">
        <f t="shared" si="35"/>
        <v>0</v>
      </c>
      <c r="N279" s="97"/>
      <c r="O279" s="162"/>
      <c r="P279" s="50"/>
      <c r="Q279" s="50"/>
      <c r="S279" s="74">
        <f t="shared" si="32"/>
        <v>0</v>
      </c>
      <c r="T279" s="159">
        <f t="shared" si="33"/>
        <v>0</v>
      </c>
    </row>
    <row r="280" spans="1:20" ht="39.950000000000003" hidden="1" customHeight="1" x14ac:dyDescent="0.3">
      <c r="A280" s="50">
        <v>272</v>
      </c>
      <c r="B280" s="51" t="s">
        <v>665</v>
      </c>
      <c r="C280" s="51" t="s">
        <v>666</v>
      </c>
      <c r="D280" s="82" t="s">
        <v>248</v>
      </c>
      <c r="E280" s="50">
        <v>0</v>
      </c>
      <c r="F280" s="149" t="s">
        <v>94</v>
      </c>
      <c r="G280" s="149" t="s">
        <v>94</v>
      </c>
      <c r="H280" s="98">
        <v>0</v>
      </c>
      <c r="I280" s="86">
        <v>0</v>
      </c>
      <c r="J280" s="166"/>
      <c r="K280" s="49">
        <f t="shared" si="34"/>
        <v>0</v>
      </c>
      <c r="L280" s="149">
        <f t="shared" si="31"/>
        <v>0</v>
      </c>
      <c r="M280" s="149">
        <f t="shared" si="35"/>
        <v>0</v>
      </c>
      <c r="N280" s="97"/>
      <c r="O280" s="162"/>
      <c r="P280" s="50"/>
      <c r="Q280" s="50"/>
      <c r="S280" s="74">
        <f t="shared" si="32"/>
        <v>0</v>
      </c>
      <c r="T280" s="159">
        <f t="shared" si="33"/>
        <v>0</v>
      </c>
    </row>
    <row r="281" spans="1:20" ht="39.950000000000003" hidden="1" customHeight="1" x14ac:dyDescent="0.3">
      <c r="A281" s="50">
        <v>273</v>
      </c>
      <c r="B281" s="51" t="s">
        <v>667</v>
      </c>
      <c r="C281" s="51" t="s">
        <v>666</v>
      </c>
      <c r="D281" s="82" t="s">
        <v>248</v>
      </c>
      <c r="E281" s="50">
        <v>0</v>
      </c>
      <c r="F281" s="149" t="s">
        <v>94</v>
      </c>
      <c r="G281" s="149" t="s">
        <v>94</v>
      </c>
      <c r="H281" s="98">
        <v>0</v>
      </c>
      <c r="I281" s="86">
        <v>0</v>
      </c>
      <c r="J281" s="166"/>
      <c r="K281" s="49">
        <f t="shared" si="34"/>
        <v>0</v>
      </c>
      <c r="L281" s="149">
        <f t="shared" ref="L281:L343" si="36">J281*E281</f>
        <v>0</v>
      </c>
      <c r="M281" s="149">
        <f t="shared" si="35"/>
        <v>0</v>
      </c>
      <c r="N281" s="97"/>
      <c r="O281" s="162"/>
      <c r="P281" s="50"/>
      <c r="Q281" s="50"/>
      <c r="S281" s="74">
        <f t="shared" si="32"/>
        <v>0</v>
      </c>
      <c r="T281" s="159">
        <f t="shared" si="33"/>
        <v>0</v>
      </c>
    </row>
    <row r="282" spans="1:20" ht="39.950000000000003" hidden="1" customHeight="1" x14ac:dyDescent="0.3">
      <c r="A282" s="50">
        <v>274</v>
      </c>
      <c r="B282" s="51" t="s">
        <v>668</v>
      </c>
      <c r="C282" s="51" t="s">
        <v>669</v>
      </c>
      <c r="D282" s="82" t="s">
        <v>248</v>
      </c>
      <c r="E282" s="50">
        <v>0</v>
      </c>
      <c r="F282" s="149" t="s">
        <v>94</v>
      </c>
      <c r="G282" s="149" t="s">
        <v>94</v>
      </c>
      <c r="H282" s="98">
        <v>0</v>
      </c>
      <c r="I282" s="86">
        <v>0</v>
      </c>
      <c r="J282" s="166"/>
      <c r="K282" s="49">
        <f t="shared" si="34"/>
        <v>0</v>
      </c>
      <c r="L282" s="149">
        <f t="shared" si="36"/>
        <v>0</v>
      </c>
      <c r="M282" s="149">
        <f t="shared" si="35"/>
        <v>0</v>
      </c>
      <c r="N282" s="97"/>
      <c r="O282" s="162"/>
      <c r="P282" s="50"/>
      <c r="Q282" s="50"/>
      <c r="S282" s="74">
        <f t="shared" si="32"/>
        <v>0</v>
      </c>
      <c r="T282" s="159">
        <f t="shared" si="33"/>
        <v>0</v>
      </c>
    </row>
    <row r="283" spans="1:20" ht="39.950000000000003" hidden="1" customHeight="1" x14ac:dyDescent="0.3">
      <c r="A283" s="50">
        <v>275</v>
      </c>
      <c r="B283" s="51" t="s">
        <v>670</v>
      </c>
      <c r="C283" s="51" t="s">
        <v>669</v>
      </c>
      <c r="D283" s="82" t="s">
        <v>248</v>
      </c>
      <c r="E283" s="50">
        <v>0</v>
      </c>
      <c r="F283" s="149" t="s">
        <v>94</v>
      </c>
      <c r="G283" s="149" t="s">
        <v>94</v>
      </c>
      <c r="H283" s="98">
        <v>0</v>
      </c>
      <c r="I283" s="86">
        <v>0</v>
      </c>
      <c r="J283" s="166"/>
      <c r="K283" s="49">
        <f t="shared" si="34"/>
        <v>0</v>
      </c>
      <c r="L283" s="149">
        <f t="shared" si="36"/>
        <v>0</v>
      </c>
      <c r="M283" s="149">
        <f t="shared" si="35"/>
        <v>0</v>
      </c>
      <c r="N283" s="97"/>
      <c r="O283" s="162"/>
      <c r="P283" s="50"/>
      <c r="Q283" s="50"/>
      <c r="S283" s="74">
        <f t="shared" si="32"/>
        <v>0</v>
      </c>
      <c r="T283" s="159">
        <f t="shared" si="33"/>
        <v>0</v>
      </c>
    </row>
    <row r="284" spans="1:20" ht="39.950000000000003" hidden="1" customHeight="1" x14ac:dyDescent="0.3">
      <c r="A284" s="50">
        <v>276</v>
      </c>
      <c r="B284" s="51" t="s">
        <v>671</v>
      </c>
      <c r="C284" s="51" t="s">
        <v>672</v>
      </c>
      <c r="D284" s="82" t="s">
        <v>248</v>
      </c>
      <c r="E284" s="50">
        <v>0</v>
      </c>
      <c r="F284" s="149" t="s">
        <v>94</v>
      </c>
      <c r="G284" s="149" t="s">
        <v>94</v>
      </c>
      <c r="H284" s="98">
        <v>0</v>
      </c>
      <c r="I284" s="86">
        <v>0</v>
      </c>
      <c r="J284" s="166"/>
      <c r="K284" s="49">
        <f t="shared" si="34"/>
        <v>0</v>
      </c>
      <c r="L284" s="149">
        <f t="shared" si="36"/>
        <v>0</v>
      </c>
      <c r="M284" s="149">
        <f t="shared" si="35"/>
        <v>0</v>
      </c>
      <c r="N284" s="97"/>
      <c r="O284" s="162"/>
      <c r="P284" s="50"/>
      <c r="Q284" s="50"/>
      <c r="S284" s="74">
        <f t="shared" si="32"/>
        <v>0</v>
      </c>
      <c r="T284" s="159">
        <f t="shared" si="33"/>
        <v>0</v>
      </c>
    </row>
    <row r="285" spans="1:20" ht="39.950000000000003" hidden="1" customHeight="1" x14ac:dyDescent="0.3">
      <c r="A285" s="50">
        <v>277</v>
      </c>
      <c r="B285" s="51" t="s">
        <v>673</v>
      </c>
      <c r="C285" s="51" t="s">
        <v>672</v>
      </c>
      <c r="D285" s="82" t="s">
        <v>248</v>
      </c>
      <c r="E285" s="50">
        <v>0</v>
      </c>
      <c r="F285" s="149" t="s">
        <v>94</v>
      </c>
      <c r="G285" s="149" t="s">
        <v>94</v>
      </c>
      <c r="H285" s="98">
        <v>0</v>
      </c>
      <c r="I285" s="86">
        <v>0</v>
      </c>
      <c r="J285" s="166"/>
      <c r="K285" s="49">
        <f t="shared" si="34"/>
        <v>0</v>
      </c>
      <c r="L285" s="149">
        <f t="shared" si="36"/>
        <v>0</v>
      </c>
      <c r="M285" s="149">
        <f t="shared" si="35"/>
        <v>0</v>
      </c>
      <c r="N285" s="97"/>
      <c r="O285" s="162"/>
      <c r="P285" s="50"/>
      <c r="Q285" s="50"/>
      <c r="S285" s="74">
        <f t="shared" si="32"/>
        <v>0</v>
      </c>
      <c r="T285" s="159">
        <f t="shared" si="33"/>
        <v>0</v>
      </c>
    </row>
    <row r="286" spans="1:20" ht="39.950000000000003" hidden="1" customHeight="1" x14ac:dyDescent="0.3">
      <c r="A286" s="50">
        <v>278</v>
      </c>
      <c r="B286" s="51" t="s">
        <v>674</v>
      </c>
      <c r="C286" s="51" t="s">
        <v>675</v>
      </c>
      <c r="D286" s="82" t="s">
        <v>248</v>
      </c>
      <c r="E286" s="50">
        <v>0</v>
      </c>
      <c r="F286" s="149" t="s">
        <v>94</v>
      </c>
      <c r="G286" s="149" t="s">
        <v>94</v>
      </c>
      <c r="H286" s="98">
        <v>0</v>
      </c>
      <c r="I286" s="86">
        <v>0</v>
      </c>
      <c r="J286" s="166"/>
      <c r="K286" s="49">
        <f t="shared" si="34"/>
        <v>0</v>
      </c>
      <c r="L286" s="149">
        <f t="shared" si="36"/>
        <v>0</v>
      </c>
      <c r="M286" s="149">
        <f t="shared" si="35"/>
        <v>0</v>
      </c>
      <c r="N286" s="97"/>
      <c r="O286" s="162"/>
      <c r="P286" s="50"/>
      <c r="Q286" s="50"/>
      <c r="S286" s="74">
        <f t="shared" si="32"/>
        <v>0</v>
      </c>
      <c r="T286" s="159">
        <f t="shared" si="33"/>
        <v>0</v>
      </c>
    </row>
    <row r="287" spans="1:20" ht="39.950000000000003" hidden="1" customHeight="1" x14ac:dyDescent="0.3">
      <c r="A287" s="50">
        <v>279</v>
      </c>
      <c r="B287" s="51" t="s">
        <v>676</v>
      </c>
      <c r="C287" s="51" t="s">
        <v>675</v>
      </c>
      <c r="D287" s="82" t="s">
        <v>248</v>
      </c>
      <c r="E287" s="50">
        <v>0</v>
      </c>
      <c r="F287" s="149" t="s">
        <v>94</v>
      </c>
      <c r="G287" s="149" t="s">
        <v>94</v>
      </c>
      <c r="H287" s="98">
        <v>0</v>
      </c>
      <c r="I287" s="86">
        <v>0</v>
      </c>
      <c r="J287" s="166"/>
      <c r="K287" s="49">
        <f t="shared" si="34"/>
        <v>0</v>
      </c>
      <c r="L287" s="149">
        <f t="shared" si="36"/>
        <v>0</v>
      </c>
      <c r="M287" s="149">
        <f t="shared" si="35"/>
        <v>0</v>
      </c>
      <c r="N287" s="97"/>
      <c r="O287" s="162"/>
      <c r="P287" s="50"/>
      <c r="Q287" s="50"/>
      <c r="S287" s="74">
        <f t="shared" si="32"/>
        <v>0</v>
      </c>
      <c r="T287" s="159">
        <f t="shared" si="33"/>
        <v>0</v>
      </c>
    </row>
    <row r="288" spans="1:20" ht="39.950000000000003" hidden="1" customHeight="1" x14ac:dyDescent="0.3">
      <c r="A288" s="50">
        <v>280</v>
      </c>
      <c r="B288" s="51" t="s">
        <v>677</v>
      </c>
      <c r="C288" s="51" t="s">
        <v>678</v>
      </c>
      <c r="D288" s="82" t="s">
        <v>248</v>
      </c>
      <c r="E288" s="50">
        <v>0</v>
      </c>
      <c r="F288" s="149" t="s">
        <v>94</v>
      </c>
      <c r="G288" s="149" t="s">
        <v>94</v>
      </c>
      <c r="H288" s="98">
        <v>0</v>
      </c>
      <c r="I288" s="86">
        <v>0</v>
      </c>
      <c r="J288" s="166"/>
      <c r="K288" s="49">
        <f t="shared" si="34"/>
        <v>0</v>
      </c>
      <c r="L288" s="149">
        <f t="shared" si="36"/>
        <v>0</v>
      </c>
      <c r="M288" s="149">
        <f t="shared" si="35"/>
        <v>0</v>
      </c>
      <c r="N288" s="97"/>
      <c r="O288" s="162"/>
      <c r="P288" s="50"/>
      <c r="Q288" s="50"/>
      <c r="S288" s="74">
        <f t="shared" si="32"/>
        <v>0</v>
      </c>
      <c r="T288" s="159">
        <f t="shared" si="33"/>
        <v>0</v>
      </c>
    </row>
    <row r="289" spans="1:20" ht="39.950000000000003" customHeight="1" x14ac:dyDescent="0.3">
      <c r="A289" s="50">
        <v>281</v>
      </c>
      <c r="B289" s="51" t="s">
        <v>679</v>
      </c>
      <c r="C289" s="51" t="s">
        <v>680</v>
      </c>
      <c r="D289" s="82" t="s">
        <v>248</v>
      </c>
      <c r="E289" s="50">
        <v>11</v>
      </c>
      <c r="F289" s="149">
        <v>24353.05</v>
      </c>
      <c r="G289" s="149">
        <v>9264.76</v>
      </c>
      <c r="H289" s="98">
        <v>0.25</v>
      </c>
      <c r="I289" s="86">
        <v>0.7147</v>
      </c>
      <c r="J289" s="166">
        <v>6948.57</v>
      </c>
      <c r="K289" s="49">
        <f>ROUND(J289/(1-3.5%),2)</f>
        <v>7200.59</v>
      </c>
      <c r="L289" s="149">
        <f t="shared" si="36"/>
        <v>76434.26999999999</v>
      </c>
      <c r="M289" s="149">
        <f t="shared" si="35"/>
        <v>79206.490000000005</v>
      </c>
      <c r="N289" s="97"/>
      <c r="O289" s="162">
        <v>8</v>
      </c>
      <c r="P289" s="50">
        <v>2</v>
      </c>
      <c r="Q289" s="50">
        <v>1</v>
      </c>
      <c r="S289" s="74">
        <f t="shared" si="32"/>
        <v>11</v>
      </c>
      <c r="T289" s="159">
        <f t="shared" si="33"/>
        <v>76434.26999999999</v>
      </c>
    </row>
    <row r="290" spans="1:20" ht="39.950000000000003" hidden="1" customHeight="1" x14ac:dyDescent="0.3">
      <c r="A290" s="50">
        <v>282</v>
      </c>
      <c r="B290" s="51" t="s">
        <v>681</v>
      </c>
      <c r="C290" s="51" t="s">
        <v>680</v>
      </c>
      <c r="D290" s="82" t="s">
        <v>248</v>
      </c>
      <c r="E290" s="50">
        <v>0</v>
      </c>
      <c r="F290" s="149" t="s">
        <v>94</v>
      </c>
      <c r="G290" s="149" t="s">
        <v>94</v>
      </c>
      <c r="H290" s="98">
        <v>0</v>
      </c>
      <c r="I290" s="86">
        <v>0</v>
      </c>
      <c r="J290" s="166"/>
      <c r="K290" s="49">
        <f t="shared" si="34"/>
        <v>0</v>
      </c>
      <c r="L290" s="149">
        <f t="shared" si="36"/>
        <v>0</v>
      </c>
      <c r="M290" s="149">
        <f t="shared" si="35"/>
        <v>0</v>
      </c>
      <c r="N290" s="97"/>
      <c r="O290" s="162"/>
      <c r="P290" s="50"/>
      <c r="Q290" s="50"/>
      <c r="S290" s="74">
        <f t="shared" si="32"/>
        <v>0</v>
      </c>
      <c r="T290" s="159">
        <f t="shared" si="33"/>
        <v>0</v>
      </c>
    </row>
    <row r="291" spans="1:20" ht="39.950000000000003" hidden="1" customHeight="1" x14ac:dyDescent="0.3">
      <c r="A291" s="50">
        <v>283</v>
      </c>
      <c r="B291" s="51" t="s">
        <v>682</v>
      </c>
      <c r="C291" s="51" t="s">
        <v>683</v>
      </c>
      <c r="D291" s="82" t="s">
        <v>248</v>
      </c>
      <c r="E291" s="50">
        <v>0</v>
      </c>
      <c r="F291" s="149" t="s">
        <v>94</v>
      </c>
      <c r="G291" s="149" t="s">
        <v>94</v>
      </c>
      <c r="H291" s="98">
        <v>0</v>
      </c>
      <c r="I291" s="86">
        <v>0</v>
      </c>
      <c r="J291" s="166"/>
      <c r="K291" s="49">
        <f t="shared" si="34"/>
        <v>0</v>
      </c>
      <c r="L291" s="149">
        <f t="shared" si="36"/>
        <v>0</v>
      </c>
      <c r="M291" s="149">
        <f t="shared" si="35"/>
        <v>0</v>
      </c>
      <c r="N291" s="97"/>
      <c r="O291" s="162"/>
      <c r="P291" s="50"/>
      <c r="Q291" s="50"/>
      <c r="S291" s="74">
        <f t="shared" si="32"/>
        <v>0</v>
      </c>
      <c r="T291" s="159">
        <f t="shared" si="33"/>
        <v>0</v>
      </c>
    </row>
    <row r="292" spans="1:20" ht="39.950000000000003" hidden="1" customHeight="1" x14ac:dyDescent="0.3">
      <c r="A292" s="50">
        <v>284</v>
      </c>
      <c r="B292" s="51" t="s">
        <v>684</v>
      </c>
      <c r="C292" s="51" t="s">
        <v>683</v>
      </c>
      <c r="D292" s="82" t="s">
        <v>248</v>
      </c>
      <c r="E292" s="50">
        <v>0</v>
      </c>
      <c r="F292" s="149" t="s">
        <v>94</v>
      </c>
      <c r="G292" s="149" t="s">
        <v>94</v>
      </c>
      <c r="H292" s="98">
        <v>0</v>
      </c>
      <c r="I292" s="86">
        <v>0</v>
      </c>
      <c r="J292" s="166"/>
      <c r="K292" s="49">
        <f t="shared" si="34"/>
        <v>0</v>
      </c>
      <c r="L292" s="149">
        <f t="shared" si="36"/>
        <v>0</v>
      </c>
      <c r="M292" s="149">
        <f t="shared" si="35"/>
        <v>0</v>
      </c>
      <c r="N292" s="97"/>
      <c r="O292" s="162"/>
      <c r="P292" s="50"/>
      <c r="Q292" s="50"/>
      <c r="S292" s="74">
        <f t="shared" si="32"/>
        <v>0</v>
      </c>
      <c r="T292" s="159">
        <f t="shared" si="33"/>
        <v>0</v>
      </c>
    </row>
    <row r="293" spans="1:20" ht="39.950000000000003" hidden="1" customHeight="1" x14ac:dyDescent="0.3">
      <c r="A293" s="50">
        <v>285</v>
      </c>
      <c r="B293" s="51" t="s">
        <v>685</v>
      </c>
      <c r="C293" s="51" t="s">
        <v>686</v>
      </c>
      <c r="D293" s="82" t="s">
        <v>248</v>
      </c>
      <c r="E293" s="50">
        <v>0</v>
      </c>
      <c r="F293" s="149" t="s">
        <v>94</v>
      </c>
      <c r="G293" s="149" t="s">
        <v>94</v>
      </c>
      <c r="H293" s="98">
        <v>0</v>
      </c>
      <c r="I293" s="86">
        <v>0</v>
      </c>
      <c r="J293" s="166"/>
      <c r="K293" s="49">
        <f t="shared" si="34"/>
        <v>0</v>
      </c>
      <c r="L293" s="149">
        <f t="shared" si="36"/>
        <v>0</v>
      </c>
      <c r="M293" s="149">
        <f t="shared" si="35"/>
        <v>0</v>
      </c>
      <c r="N293" s="97"/>
      <c r="O293" s="162"/>
      <c r="P293" s="50"/>
      <c r="Q293" s="50"/>
      <c r="S293" s="74">
        <f t="shared" si="32"/>
        <v>0</v>
      </c>
      <c r="T293" s="159">
        <f t="shared" si="33"/>
        <v>0</v>
      </c>
    </row>
    <row r="294" spans="1:20" ht="39.950000000000003" hidden="1" customHeight="1" x14ac:dyDescent="0.3">
      <c r="A294" s="50">
        <v>286</v>
      </c>
      <c r="B294" s="51" t="s">
        <v>687</v>
      </c>
      <c r="C294" s="51" t="s">
        <v>686</v>
      </c>
      <c r="D294" s="82" t="s">
        <v>248</v>
      </c>
      <c r="E294" s="50">
        <v>0</v>
      </c>
      <c r="F294" s="149" t="s">
        <v>94</v>
      </c>
      <c r="G294" s="149" t="s">
        <v>94</v>
      </c>
      <c r="H294" s="98">
        <v>0</v>
      </c>
      <c r="I294" s="86">
        <v>0</v>
      </c>
      <c r="J294" s="166"/>
      <c r="K294" s="49">
        <f t="shared" si="34"/>
        <v>0</v>
      </c>
      <c r="L294" s="149">
        <f t="shared" si="36"/>
        <v>0</v>
      </c>
      <c r="M294" s="149">
        <f t="shared" si="35"/>
        <v>0</v>
      </c>
      <c r="N294" s="97"/>
      <c r="O294" s="162"/>
      <c r="P294" s="50"/>
      <c r="Q294" s="50"/>
      <c r="S294" s="74">
        <f t="shared" si="32"/>
        <v>0</v>
      </c>
      <c r="T294" s="159">
        <f t="shared" si="33"/>
        <v>0</v>
      </c>
    </row>
    <row r="295" spans="1:20" ht="39.950000000000003" hidden="1" customHeight="1" x14ac:dyDescent="0.3">
      <c r="A295" s="50">
        <v>287</v>
      </c>
      <c r="B295" s="51" t="s">
        <v>688</v>
      </c>
      <c r="C295" s="51" t="s">
        <v>689</v>
      </c>
      <c r="D295" s="82" t="s">
        <v>248</v>
      </c>
      <c r="E295" s="50">
        <v>0</v>
      </c>
      <c r="F295" s="149" t="s">
        <v>94</v>
      </c>
      <c r="G295" s="149" t="s">
        <v>94</v>
      </c>
      <c r="H295" s="98">
        <v>0</v>
      </c>
      <c r="I295" s="86">
        <v>0</v>
      </c>
      <c r="J295" s="166"/>
      <c r="K295" s="49">
        <f t="shared" si="34"/>
        <v>0</v>
      </c>
      <c r="L295" s="149">
        <f t="shared" si="36"/>
        <v>0</v>
      </c>
      <c r="M295" s="149">
        <f t="shared" si="35"/>
        <v>0</v>
      </c>
      <c r="N295" s="97"/>
      <c r="O295" s="162"/>
      <c r="P295" s="50"/>
      <c r="Q295" s="50"/>
      <c r="S295" s="74">
        <f t="shared" si="32"/>
        <v>0</v>
      </c>
      <c r="T295" s="159">
        <f t="shared" si="33"/>
        <v>0</v>
      </c>
    </row>
    <row r="296" spans="1:20" ht="39.950000000000003" hidden="1" customHeight="1" x14ac:dyDescent="0.3">
      <c r="A296" s="50">
        <v>288</v>
      </c>
      <c r="B296" s="51" t="s">
        <v>690</v>
      </c>
      <c r="C296" s="51" t="s">
        <v>689</v>
      </c>
      <c r="D296" s="82" t="s">
        <v>248</v>
      </c>
      <c r="E296" s="50">
        <v>0</v>
      </c>
      <c r="F296" s="149" t="s">
        <v>94</v>
      </c>
      <c r="G296" s="149" t="s">
        <v>94</v>
      </c>
      <c r="H296" s="98">
        <v>0</v>
      </c>
      <c r="I296" s="86">
        <v>0</v>
      </c>
      <c r="J296" s="166"/>
      <c r="K296" s="49">
        <f t="shared" si="34"/>
        <v>0</v>
      </c>
      <c r="L296" s="149">
        <f t="shared" si="36"/>
        <v>0</v>
      </c>
      <c r="M296" s="149">
        <f t="shared" si="35"/>
        <v>0</v>
      </c>
      <c r="N296" s="97"/>
      <c r="O296" s="162"/>
      <c r="P296" s="50"/>
      <c r="Q296" s="50"/>
      <c r="S296" s="74">
        <f t="shared" si="32"/>
        <v>0</v>
      </c>
      <c r="T296" s="159">
        <f t="shared" si="33"/>
        <v>0</v>
      </c>
    </row>
    <row r="297" spans="1:20" ht="39.950000000000003" hidden="1" customHeight="1" x14ac:dyDescent="0.3">
      <c r="A297" s="50">
        <v>289</v>
      </c>
      <c r="B297" s="51" t="s">
        <v>691</v>
      </c>
      <c r="C297" s="51" t="s">
        <v>692</v>
      </c>
      <c r="D297" s="82" t="s">
        <v>248</v>
      </c>
      <c r="E297" s="50">
        <v>0</v>
      </c>
      <c r="F297" s="149" t="s">
        <v>94</v>
      </c>
      <c r="G297" s="149" t="s">
        <v>94</v>
      </c>
      <c r="H297" s="98">
        <v>0</v>
      </c>
      <c r="I297" s="86">
        <v>0</v>
      </c>
      <c r="J297" s="166"/>
      <c r="K297" s="49">
        <f t="shared" si="34"/>
        <v>0</v>
      </c>
      <c r="L297" s="149">
        <f t="shared" si="36"/>
        <v>0</v>
      </c>
      <c r="M297" s="149">
        <f t="shared" si="35"/>
        <v>0</v>
      </c>
      <c r="N297" s="97"/>
      <c r="O297" s="162"/>
      <c r="P297" s="50"/>
      <c r="Q297" s="50"/>
      <c r="S297" s="74">
        <f t="shared" si="32"/>
        <v>0</v>
      </c>
      <c r="T297" s="159">
        <f t="shared" si="33"/>
        <v>0</v>
      </c>
    </row>
    <row r="298" spans="1:20" ht="39.950000000000003" hidden="1" customHeight="1" x14ac:dyDescent="0.3">
      <c r="A298" s="50">
        <v>290</v>
      </c>
      <c r="B298" s="51" t="s">
        <v>693</v>
      </c>
      <c r="C298" s="51" t="s">
        <v>692</v>
      </c>
      <c r="D298" s="82" t="s">
        <v>248</v>
      </c>
      <c r="E298" s="50">
        <v>0</v>
      </c>
      <c r="F298" s="149" t="s">
        <v>94</v>
      </c>
      <c r="G298" s="149" t="s">
        <v>94</v>
      </c>
      <c r="H298" s="98">
        <v>0</v>
      </c>
      <c r="I298" s="86">
        <v>0</v>
      </c>
      <c r="J298" s="166"/>
      <c r="K298" s="49">
        <f t="shared" si="34"/>
        <v>0</v>
      </c>
      <c r="L298" s="149">
        <f t="shared" si="36"/>
        <v>0</v>
      </c>
      <c r="M298" s="149">
        <f t="shared" si="35"/>
        <v>0</v>
      </c>
      <c r="N298" s="97"/>
      <c r="O298" s="162"/>
      <c r="P298" s="50"/>
      <c r="Q298" s="50"/>
      <c r="S298" s="74">
        <f t="shared" si="32"/>
        <v>0</v>
      </c>
      <c r="T298" s="159">
        <f t="shared" si="33"/>
        <v>0</v>
      </c>
    </row>
    <row r="299" spans="1:20" ht="39.950000000000003" hidden="1" customHeight="1" x14ac:dyDescent="0.3">
      <c r="A299" s="50">
        <v>291</v>
      </c>
      <c r="B299" s="51" t="s">
        <v>694</v>
      </c>
      <c r="C299" s="51" t="s">
        <v>695</v>
      </c>
      <c r="D299" s="82" t="s">
        <v>248</v>
      </c>
      <c r="E299" s="50">
        <v>0</v>
      </c>
      <c r="F299" s="149" t="s">
        <v>94</v>
      </c>
      <c r="G299" s="149" t="s">
        <v>94</v>
      </c>
      <c r="H299" s="98">
        <v>0</v>
      </c>
      <c r="I299" s="86">
        <v>0</v>
      </c>
      <c r="J299" s="166"/>
      <c r="K299" s="49">
        <f t="shared" si="34"/>
        <v>0</v>
      </c>
      <c r="L299" s="149">
        <f t="shared" si="36"/>
        <v>0</v>
      </c>
      <c r="M299" s="149">
        <f t="shared" si="35"/>
        <v>0</v>
      </c>
      <c r="N299" s="97"/>
      <c r="O299" s="162"/>
      <c r="P299" s="50"/>
      <c r="Q299" s="50"/>
      <c r="S299" s="74">
        <f t="shared" si="32"/>
        <v>0</v>
      </c>
      <c r="T299" s="159">
        <f t="shared" si="33"/>
        <v>0</v>
      </c>
    </row>
    <row r="300" spans="1:20" ht="39.950000000000003" hidden="1" customHeight="1" x14ac:dyDescent="0.3">
      <c r="A300" s="50">
        <v>292</v>
      </c>
      <c r="B300" s="51" t="s">
        <v>696</v>
      </c>
      <c r="C300" s="51" t="s">
        <v>695</v>
      </c>
      <c r="D300" s="82" t="s">
        <v>248</v>
      </c>
      <c r="E300" s="50">
        <v>0</v>
      </c>
      <c r="F300" s="149" t="s">
        <v>94</v>
      </c>
      <c r="G300" s="149" t="s">
        <v>94</v>
      </c>
      <c r="H300" s="98">
        <v>0</v>
      </c>
      <c r="I300" s="86">
        <v>0</v>
      </c>
      <c r="J300" s="166"/>
      <c r="K300" s="49">
        <f t="shared" si="34"/>
        <v>0</v>
      </c>
      <c r="L300" s="149">
        <f t="shared" si="36"/>
        <v>0</v>
      </c>
      <c r="M300" s="149">
        <f t="shared" si="35"/>
        <v>0</v>
      </c>
      <c r="N300" s="97"/>
      <c r="O300" s="162"/>
      <c r="P300" s="50"/>
      <c r="Q300" s="50"/>
      <c r="S300" s="74">
        <f t="shared" si="32"/>
        <v>0</v>
      </c>
      <c r="T300" s="159">
        <f t="shared" si="33"/>
        <v>0</v>
      </c>
    </row>
    <row r="301" spans="1:20" ht="39.950000000000003" hidden="1" customHeight="1" x14ac:dyDescent="0.3">
      <c r="A301" s="50">
        <v>293</v>
      </c>
      <c r="B301" s="51" t="s">
        <v>697</v>
      </c>
      <c r="C301" s="51" t="s">
        <v>698</v>
      </c>
      <c r="D301" s="82" t="s">
        <v>248</v>
      </c>
      <c r="E301" s="50">
        <v>0</v>
      </c>
      <c r="F301" s="149" t="s">
        <v>94</v>
      </c>
      <c r="G301" s="149" t="s">
        <v>94</v>
      </c>
      <c r="H301" s="98">
        <v>0</v>
      </c>
      <c r="I301" s="86">
        <v>0</v>
      </c>
      <c r="J301" s="166"/>
      <c r="K301" s="49">
        <f t="shared" si="34"/>
        <v>0</v>
      </c>
      <c r="L301" s="149">
        <f t="shared" si="36"/>
        <v>0</v>
      </c>
      <c r="M301" s="149">
        <f t="shared" si="35"/>
        <v>0</v>
      </c>
      <c r="N301" s="97"/>
      <c r="O301" s="162"/>
      <c r="P301" s="50"/>
      <c r="Q301" s="50"/>
      <c r="S301" s="74">
        <f t="shared" si="32"/>
        <v>0</v>
      </c>
      <c r="T301" s="159">
        <f t="shared" si="33"/>
        <v>0</v>
      </c>
    </row>
    <row r="302" spans="1:20" ht="39.950000000000003" hidden="1" customHeight="1" x14ac:dyDescent="0.3">
      <c r="A302" s="50">
        <v>294</v>
      </c>
      <c r="B302" s="51" t="s">
        <v>699</v>
      </c>
      <c r="C302" s="51" t="s">
        <v>698</v>
      </c>
      <c r="D302" s="82" t="s">
        <v>248</v>
      </c>
      <c r="E302" s="50">
        <v>0</v>
      </c>
      <c r="F302" s="149" t="s">
        <v>94</v>
      </c>
      <c r="G302" s="149" t="s">
        <v>94</v>
      </c>
      <c r="H302" s="98">
        <v>0</v>
      </c>
      <c r="I302" s="86">
        <v>0</v>
      </c>
      <c r="J302" s="166"/>
      <c r="K302" s="49">
        <f t="shared" si="34"/>
        <v>0</v>
      </c>
      <c r="L302" s="149">
        <f t="shared" si="36"/>
        <v>0</v>
      </c>
      <c r="M302" s="149">
        <f t="shared" si="35"/>
        <v>0</v>
      </c>
      <c r="N302" s="97"/>
      <c r="O302" s="162"/>
      <c r="P302" s="50"/>
      <c r="Q302" s="50"/>
      <c r="S302" s="74">
        <f t="shared" si="32"/>
        <v>0</v>
      </c>
      <c r="T302" s="159">
        <f t="shared" si="33"/>
        <v>0</v>
      </c>
    </row>
    <row r="303" spans="1:20" ht="39.950000000000003" hidden="1" customHeight="1" x14ac:dyDescent="0.3">
      <c r="A303" s="50">
        <v>295</v>
      </c>
      <c r="B303" s="51" t="s">
        <v>700</v>
      </c>
      <c r="C303" s="51" t="s">
        <v>701</v>
      </c>
      <c r="D303" s="82" t="s">
        <v>248</v>
      </c>
      <c r="E303" s="50">
        <v>0</v>
      </c>
      <c r="F303" s="149" t="s">
        <v>94</v>
      </c>
      <c r="G303" s="149" t="s">
        <v>94</v>
      </c>
      <c r="H303" s="98">
        <v>0</v>
      </c>
      <c r="I303" s="86">
        <v>0</v>
      </c>
      <c r="J303" s="166"/>
      <c r="K303" s="49">
        <f t="shared" si="34"/>
        <v>0</v>
      </c>
      <c r="L303" s="149">
        <f t="shared" si="36"/>
        <v>0</v>
      </c>
      <c r="M303" s="149">
        <f t="shared" si="35"/>
        <v>0</v>
      </c>
      <c r="N303" s="97"/>
      <c r="O303" s="162"/>
      <c r="P303" s="50"/>
      <c r="Q303" s="50"/>
      <c r="S303" s="74">
        <f t="shared" si="32"/>
        <v>0</v>
      </c>
      <c r="T303" s="159">
        <f t="shared" si="33"/>
        <v>0</v>
      </c>
    </row>
    <row r="304" spans="1:20" ht="39.950000000000003" hidden="1" customHeight="1" x14ac:dyDescent="0.3">
      <c r="A304" s="50">
        <v>296</v>
      </c>
      <c r="B304" s="51" t="s">
        <v>702</v>
      </c>
      <c r="C304" s="51" t="s">
        <v>701</v>
      </c>
      <c r="D304" s="82" t="s">
        <v>248</v>
      </c>
      <c r="E304" s="50">
        <v>0</v>
      </c>
      <c r="F304" s="149" t="s">
        <v>94</v>
      </c>
      <c r="G304" s="149" t="s">
        <v>94</v>
      </c>
      <c r="H304" s="98">
        <v>0</v>
      </c>
      <c r="I304" s="86">
        <v>0</v>
      </c>
      <c r="J304" s="166"/>
      <c r="K304" s="49">
        <f t="shared" si="34"/>
        <v>0</v>
      </c>
      <c r="L304" s="149">
        <f t="shared" si="36"/>
        <v>0</v>
      </c>
      <c r="M304" s="149">
        <f t="shared" si="35"/>
        <v>0</v>
      </c>
      <c r="N304" s="97"/>
      <c r="O304" s="162"/>
      <c r="P304" s="50"/>
      <c r="Q304" s="50"/>
      <c r="S304" s="74">
        <f t="shared" si="32"/>
        <v>0</v>
      </c>
      <c r="T304" s="159">
        <f t="shared" si="33"/>
        <v>0</v>
      </c>
    </row>
    <row r="305" spans="1:20" ht="39.950000000000003" hidden="1" customHeight="1" x14ac:dyDescent="0.3">
      <c r="A305" s="50">
        <v>297</v>
      </c>
      <c r="B305" s="51" t="s">
        <v>703</v>
      </c>
      <c r="C305" s="51" t="s">
        <v>704</v>
      </c>
      <c r="D305" s="82" t="s">
        <v>248</v>
      </c>
      <c r="E305" s="50">
        <v>0</v>
      </c>
      <c r="F305" s="149" t="s">
        <v>94</v>
      </c>
      <c r="G305" s="149" t="s">
        <v>94</v>
      </c>
      <c r="H305" s="98">
        <v>0</v>
      </c>
      <c r="I305" s="86">
        <v>0</v>
      </c>
      <c r="J305" s="166"/>
      <c r="K305" s="49">
        <f t="shared" si="34"/>
        <v>0</v>
      </c>
      <c r="L305" s="149">
        <f t="shared" si="36"/>
        <v>0</v>
      </c>
      <c r="M305" s="149">
        <f t="shared" si="35"/>
        <v>0</v>
      </c>
      <c r="N305" s="97"/>
      <c r="O305" s="162"/>
      <c r="P305" s="50"/>
      <c r="Q305" s="50"/>
      <c r="S305" s="74">
        <f t="shared" si="32"/>
        <v>0</v>
      </c>
      <c r="T305" s="159">
        <f t="shared" si="33"/>
        <v>0</v>
      </c>
    </row>
    <row r="306" spans="1:20" ht="39.950000000000003" hidden="1" customHeight="1" x14ac:dyDescent="0.3">
      <c r="A306" s="50">
        <v>298</v>
      </c>
      <c r="B306" s="51" t="s">
        <v>705</v>
      </c>
      <c r="C306" s="51" t="s">
        <v>704</v>
      </c>
      <c r="D306" s="82" t="s">
        <v>248</v>
      </c>
      <c r="E306" s="50">
        <v>0</v>
      </c>
      <c r="F306" s="149" t="s">
        <v>94</v>
      </c>
      <c r="G306" s="149" t="s">
        <v>94</v>
      </c>
      <c r="H306" s="98">
        <v>0</v>
      </c>
      <c r="I306" s="86">
        <v>0</v>
      </c>
      <c r="J306" s="166"/>
      <c r="K306" s="49">
        <f t="shared" si="34"/>
        <v>0</v>
      </c>
      <c r="L306" s="149">
        <f t="shared" si="36"/>
        <v>0</v>
      </c>
      <c r="M306" s="149">
        <f t="shared" si="35"/>
        <v>0</v>
      </c>
      <c r="N306" s="97"/>
      <c r="O306" s="162"/>
      <c r="P306" s="50"/>
      <c r="Q306" s="50"/>
      <c r="S306" s="74">
        <f t="shared" si="32"/>
        <v>0</v>
      </c>
      <c r="T306" s="159">
        <f t="shared" si="33"/>
        <v>0</v>
      </c>
    </row>
    <row r="307" spans="1:20" ht="39.950000000000003" hidden="1" customHeight="1" x14ac:dyDescent="0.3">
      <c r="A307" s="50">
        <v>299</v>
      </c>
      <c r="B307" s="51" t="s">
        <v>706</v>
      </c>
      <c r="C307" s="51" t="s">
        <v>707</v>
      </c>
      <c r="D307" s="82" t="s">
        <v>248</v>
      </c>
      <c r="E307" s="50">
        <v>0</v>
      </c>
      <c r="F307" s="149" t="s">
        <v>94</v>
      </c>
      <c r="G307" s="149" t="s">
        <v>94</v>
      </c>
      <c r="H307" s="98">
        <v>0</v>
      </c>
      <c r="I307" s="86">
        <v>0</v>
      </c>
      <c r="J307" s="166"/>
      <c r="K307" s="49">
        <f t="shared" si="34"/>
        <v>0</v>
      </c>
      <c r="L307" s="149">
        <f t="shared" si="36"/>
        <v>0</v>
      </c>
      <c r="M307" s="149">
        <f t="shared" si="35"/>
        <v>0</v>
      </c>
      <c r="N307" s="97"/>
      <c r="O307" s="162"/>
      <c r="P307" s="50"/>
      <c r="Q307" s="50"/>
      <c r="S307" s="74">
        <f t="shared" si="32"/>
        <v>0</v>
      </c>
      <c r="T307" s="159">
        <f t="shared" si="33"/>
        <v>0</v>
      </c>
    </row>
    <row r="308" spans="1:20" ht="39.950000000000003" hidden="1" customHeight="1" x14ac:dyDescent="0.3">
      <c r="A308" s="50">
        <v>300</v>
      </c>
      <c r="B308" s="51" t="s">
        <v>708</v>
      </c>
      <c r="C308" s="51" t="s">
        <v>707</v>
      </c>
      <c r="D308" s="82" t="s">
        <v>248</v>
      </c>
      <c r="E308" s="50">
        <v>0</v>
      </c>
      <c r="F308" s="149" t="s">
        <v>94</v>
      </c>
      <c r="G308" s="149" t="s">
        <v>94</v>
      </c>
      <c r="H308" s="98">
        <v>0</v>
      </c>
      <c r="I308" s="86">
        <v>0</v>
      </c>
      <c r="J308" s="166"/>
      <c r="K308" s="49">
        <f t="shared" si="34"/>
        <v>0</v>
      </c>
      <c r="L308" s="149">
        <f t="shared" si="36"/>
        <v>0</v>
      </c>
      <c r="M308" s="149">
        <f t="shared" si="35"/>
        <v>0</v>
      </c>
      <c r="N308" s="97"/>
      <c r="O308" s="162"/>
      <c r="P308" s="50"/>
      <c r="Q308" s="50"/>
      <c r="S308" s="74">
        <f t="shared" si="32"/>
        <v>0</v>
      </c>
      <c r="T308" s="159">
        <f t="shared" si="33"/>
        <v>0</v>
      </c>
    </row>
    <row r="309" spans="1:20" ht="39.950000000000003" hidden="1" customHeight="1" x14ac:dyDescent="0.3">
      <c r="A309" s="50">
        <v>301</v>
      </c>
      <c r="B309" s="51" t="s">
        <v>709</v>
      </c>
      <c r="C309" s="51" t="s">
        <v>710</v>
      </c>
      <c r="D309" s="82" t="s">
        <v>248</v>
      </c>
      <c r="E309" s="50">
        <v>0</v>
      </c>
      <c r="F309" s="149" t="s">
        <v>94</v>
      </c>
      <c r="G309" s="149" t="s">
        <v>94</v>
      </c>
      <c r="H309" s="98">
        <v>0</v>
      </c>
      <c r="I309" s="86">
        <v>0</v>
      </c>
      <c r="J309" s="166"/>
      <c r="K309" s="49">
        <f t="shared" si="34"/>
        <v>0</v>
      </c>
      <c r="L309" s="149">
        <f t="shared" si="36"/>
        <v>0</v>
      </c>
      <c r="M309" s="149">
        <f t="shared" si="35"/>
        <v>0</v>
      </c>
      <c r="N309" s="97"/>
      <c r="O309" s="162"/>
      <c r="P309" s="50"/>
      <c r="Q309" s="50"/>
      <c r="S309" s="74">
        <f t="shared" si="32"/>
        <v>0</v>
      </c>
      <c r="T309" s="159">
        <f t="shared" si="33"/>
        <v>0</v>
      </c>
    </row>
    <row r="310" spans="1:20" ht="39.950000000000003" hidden="1" customHeight="1" x14ac:dyDescent="0.3">
      <c r="A310" s="50">
        <v>302</v>
      </c>
      <c r="B310" s="51" t="s">
        <v>711</v>
      </c>
      <c r="C310" s="51" t="s">
        <v>710</v>
      </c>
      <c r="D310" s="82" t="s">
        <v>248</v>
      </c>
      <c r="E310" s="50">
        <v>0</v>
      </c>
      <c r="F310" s="149" t="s">
        <v>94</v>
      </c>
      <c r="G310" s="149" t="s">
        <v>94</v>
      </c>
      <c r="H310" s="98">
        <v>0</v>
      </c>
      <c r="I310" s="86">
        <v>0</v>
      </c>
      <c r="J310" s="166"/>
      <c r="K310" s="49">
        <f t="shared" si="34"/>
        <v>0</v>
      </c>
      <c r="L310" s="149">
        <f t="shared" si="36"/>
        <v>0</v>
      </c>
      <c r="M310" s="149">
        <f t="shared" si="35"/>
        <v>0</v>
      </c>
      <c r="N310" s="97"/>
      <c r="O310" s="162"/>
      <c r="P310" s="50"/>
      <c r="Q310" s="50"/>
      <c r="S310" s="74">
        <f t="shared" si="32"/>
        <v>0</v>
      </c>
      <c r="T310" s="159">
        <f t="shared" si="33"/>
        <v>0</v>
      </c>
    </row>
    <row r="311" spans="1:20" ht="39.950000000000003" hidden="1" customHeight="1" x14ac:dyDescent="0.3">
      <c r="A311" s="50">
        <v>303</v>
      </c>
      <c r="B311" s="51" t="s">
        <v>712</v>
      </c>
      <c r="C311" s="51" t="s">
        <v>713</v>
      </c>
      <c r="D311" s="82" t="s">
        <v>248</v>
      </c>
      <c r="E311" s="50">
        <v>0</v>
      </c>
      <c r="F311" s="149" t="s">
        <v>94</v>
      </c>
      <c r="G311" s="149" t="s">
        <v>94</v>
      </c>
      <c r="H311" s="98">
        <v>0</v>
      </c>
      <c r="I311" s="86">
        <v>0</v>
      </c>
      <c r="J311" s="166"/>
      <c r="K311" s="49">
        <f t="shared" si="34"/>
        <v>0</v>
      </c>
      <c r="L311" s="149">
        <f t="shared" si="36"/>
        <v>0</v>
      </c>
      <c r="M311" s="149">
        <f t="shared" si="35"/>
        <v>0</v>
      </c>
      <c r="N311" s="97"/>
      <c r="O311" s="162"/>
      <c r="P311" s="50"/>
      <c r="Q311" s="50"/>
      <c r="S311" s="74">
        <f t="shared" si="32"/>
        <v>0</v>
      </c>
      <c r="T311" s="159">
        <f t="shared" si="33"/>
        <v>0</v>
      </c>
    </row>
    <row r="312" spans="1:20" ht="39.950000000000003" hidden="1" customHeight="1" x14ac:dyDescent="0.3">
      <c r="A312" s="50">
        <v>304</v>
      </c>
      <c r="B312" s="51" t="s">
        <v>714</v>
      </c>
      <c r="C312" s="51" t="s">
        <v>713</v>
      </c>
      <c r="D312" s="82" t="s">
        <v>248</v>
      </c>
      <c r="E312" s="50">
        <v>0</v>
      </c>
      <c r="F312" s="149" t="s">
        <v>94</v>
      </c>
      <c r="G312" s="149" t="s">
        <v>94</v>
      </c>
      <c r="H312" s="98">
        <v>0</v>
      </c>
      <c r="I312" s="86">
        <v>0</v>
      </c>
      <c r="J312" s="166"/>
      <c r="K312" s="49">
        <f t="shared" si="34"/>
        <v>0</v>
      </c>
      <c r="L312" s="149">
        <f t="shared" si="36"/>
        <v>0</v>
      </c>
      <c r="M312" s="149">
        <f t="shared" si="35"/>
        <v>0</v>
      </c>
      <c r="N312" s="97"/>
      <c r="O312" s="162"/>
      <c r="P312" s="50"/>
      <c r="Q312" s="50"/>
      <c r="S312" s="74">
        <f t="shared" si="32"/>
        <v>0</v>
      </c>
      <c r="T312" s="159">
        <f t="shared" si="33"/>
        <v>0</v>
      </c>
    </row>
    <row r="313" spans="1:20" ht="39.950000000000003" hidden="1" customHeight="1" x14ac:dyDescent="0.3">
      <c r="A313" s="50">
        <v>305</v>
      </c>
      <c r="B313" s="51" t="s">
        <v>715</v>
      </c>
      <c r="C313" s="51" t="s">
        <v>716</v>
      </c>
      <c r="D313" s="82" t="s">
        <v>248</v>
      </c>
      <c r="E313" s="50">
        <v>0</v>
      </c>
      <c r="F313" s="149" t="s">
        <v>94</v>
      </c>
      <c r="G313" s="149" t="s">
        <v>94</v>
      </c>
      <c r="H313" s="98">
        <v>0</v>
      </c>
      <c r="I313" s="86">
        <v>0</v>
      </c>
      <c r="J313" s="166"/>
      <c r="K313" s="49">
        <f t="shared" si="34"/>
        <v>0</v>
      </c>
      <c r="L313" s="149">
        <f t="shared" si="36"/>
        <v>0</v>
      </c>
      <c r="M313" s="149">
        <f t="shared" si="35"/>
        <v>0</v>
      </c>
      <c r="N313" s="96"/>
      <c r="O313" s="162"/>
      <c r="P313" s="50"/>
      <c r="Q313" s="50"/>
      <c r="S313" s="74">
        <f t="shared" si="32"/>
        <v>0</v>
      </c>
      <c r="T313" s="159">
        <f t="shared" si="33"/>
        <v>0</v>
      </c>
    </row>
    <row r="314" spans="1:20" ht="39.950000000000003" hidden="1" customHeight="1" x14ac:dyDescent="0.3">
      <c r="A314" s="50">
        <v>306</v>
      </c>
      <c r="B314" s="51" t="s">
        <v>717</v>
      </c>
      <c r="C314" s="51" t="s">
        <v>718</v>
      </c>
      <c r="D314" s="82" t="s">
        <v>248</v>
      </c>
      <c r="E314" s="50">
        <v>0</v>
      </c>
      <c r="F314" s="149" t="s">
        <v>94</v>
      </c>
      <c r="G314" s="149" t="s">
        <v>94</v>
      </c>
      <c r="H314" s="98">
        <v>0</v>
      </c>
      <c r="I314" s="86">
        <v>0</v>
      </c>
      <c r="J314" s="166"/>
      <c r="K314" s="49">
        <f t="shared" si="34"/>
        <v>0</v>
      </c>
      <c r="L314" s="149">
        <f t="shared" si="36"/>
        <v>0</v>
      </c>
      <c r="M314" s="149">
        <f t="shared" si="35"/>
        <v>0</v>
      </c>
      <c r="N314" s="97"/>
      <c r="O314" s="162"/>
      <c r="P314" s="50"/>
      <c r="Q314" s="50"/>
      <c r="S314" s="74">
        <f t="shared" si="32"/>
        <v>0</v>
      </c>
      <c r="T314" s="159">
        <f t="shared" si="33"/>
        <v>0</v>
      </c>
    </row>
    <row r="315" spans="1:20" ht="39.950000000000003" hidden="1" customHeight="1" x14ac:dyDescent="0.3">
      <c r="A315" s="50">
        <v>307</v>
      </c>
      <c r="B315" s="51" t="s">
        <v>719</v>
      </c>
      <c r="C315" s="51" t="s">
        <v>720</v>
      </c>
      <c r="D315" s="82" t="s">
        <v>248</v>
      </c>
      <c r="E315" s="50">
        <v>0</v>
      </c>
      <c r="F315" s="149" t="s">
        <v>94</v>
      </c>
      <c r="G315" s="149" t="s">
        <v>94</v>
      </c>
      <c r="H315" s="98">
        <v>0</v>
      </c>
      <c r="I315" s="86">
        <v>0</v>
      </c>
      <c r="J315" s="166"/>
      <c r="K315" s="49">
        <f t="shared" si="34"/>
        <v>0</v>
      </c>
      <c r="L315" s="149">
        <f t="shared" si="36"/>
        <v>0</v>
      </c>
      <c r="M315" s="149">
        <f t="shared" si="35"/>
        <v>0</v>
      </c>
      <c r="N315" s="97"/>
      <c r="O315" s="162"/>
      <c r="P315" s="50"/>
      <c r="Q315" s="50"/>
      <c r="S315" s="74">
        <f t="shared" si="32"/>
        <v>0</v>
      </c>
      <c r="T315" s="159">
        <f t="shared" si="33"/>
        <v>0</v>
      </c>
    </row>
    <row r="316" spans="1:20" ht="39.950000000000003" hidden="1" customHeight="1" x14ac:dyDescent="0.3">
      <c r="A316" s="50">
        <v>308</v>
      </c>
      <c r="B316" s="51" t="s">
        <v>721</v>
      </c>
      <c r="C316" s="51" t="s">
        <v>722</v>
      </c>
      <c r="D316" s="82" t="s">
        <v>248</v>
      </c>
      <c r="E316" s="50">
        <v>0</v>
      </c>
      <c r="F316" s="149" t="s">
        <v>94</v>
      </c>
      <c r="G316" s="149" t="s">
        <v>94</v>
      </c>
      <c r="H316" s="98">
        <v>0</v>
      </c>
      <c r="I316" s="86">
        <v>0</v>
      </c>
      <c r="J316" s="166"/>
      <c r="K316" s="49">
        <f t="shared" si="34"/>
        <v>0</v>
      </c>
      <c r="L316" s="149">
        <f t="shared" si="36"/>
        <v>0</v>
      </c>
      <c r="M316" s="149">
        <f t="shared" si="35"/>
        <v>0</v>
      </c>
      <c r="N316" s="97"/>
      <c r="O316" s="162"/>
      <c r="P316" s="50"/>
      <c r="Q316" s="50"/>
      <c r="S316" s="74">
        <f t="shared" si="32"/>
        <v>0</v>
      </c>
      <c r="T316" s="159">
        <f t="shared" si="33"/>
        <v>0</v>
      </c>
    </row>
    <row r="317" spans="1:20" ht="39.950000000000003" hidden="1" customHeight="1" x14ac:dyDescent="0.3">
      <c r="A317" s="50">
        <v>309</v>
      </c>
      <c r="B317" s="51" t="s">
        <v>723</v>
      </c>
      <c r="C317" s="51" t="s">
        <v>724</v>
      </c>
      <c r="D317" s="82" t="s">
        <v>248</v>
      </c>
      <c r="E317" s="50">
        <v>0</v>
      </c>
      <c r="F317" s="149" t="s">
        <v>94</v>
      </c>
      <c r="G317" s="149" t="s">
        <v>94</v>
      </c>
      <c r="H317" s="98">
        <v>0</v>
      </c>
      <c r="I317" s="86">
        <v>0</v>
      </c>
      <c r="J317" s="166"/>
      <c r="K317" s="49">
        <f t="shared" si="34"/>
        <v>0</v>
      </c>
      <c r="L317" s="149">
        <f t="shared" si="36"/>
        <v>0</v>
      </c>
      <c r="M317" s="149">
        <f t="shared" si="35"/>
        <v>0</v>
      </c>
      <c r="N317" s="97"/>
      <c r="O317" s="162"/>
      <c r="P317" s="50"/>
      <c r="Q317" s="50"/>
      <c r="S317" s="74">
        <f t="shared" si="32"/>
        <v>0</v>
      </c>
      <c r="T317" s="159">
        <f t="shared" si="33"/>
        <v>0</v>
      </c>
    </row>
    <row r="318" spans="1:20" ht="39.950000000000003" hidden="1" customHeight="1" x14ac:dyDescent="0.3">
      <c r="A318" s="50">
        <v>310</v>
      </c>
      <c r="B318" s="51" t="s">
        <v>725</v>
      </c>
      <c r="C318" s="51" t="s">
        <v>726</v>
      </c>
      <c r="D318" s="82" t="s">
        <v>248</v>
      </c>
      <c r="E318" s="50">
        <v>0</v>
      </c>
      <c r="F318" s="149" t="s">
        <v>94</v>
      </c>
      <c r="G318" s="149" t="s">
        <v>94</v>
      </c>
      <c r="H318" s="98">
        <v>0</v>
      </c>
      <c r="I318" s="86">
        <v>0</v>
      </c>
      <c r="J318" s="166"/>
      <c r="K318" s="49">
        <f t="shared" si="34"/>
        <v>0</v>
      </c>
      <c r="L318" s="149">
        <f t="shared" si="36"/>
        <v>0</v>
      </c>
      <c r="M318" s="149">
        <f t="shared" si="35"/>
        <v>0</v>
      </c>
      <c r="N318" s="97"/>
      <c r="O318" s="162"/>
      <c r="P318" s="50"/>
      <c r="Q318" s="50"/>
      <c r="S318" s="74">
        <f t="shared" si="32"/>
        <v>0</v>
      </c>
      <c r="T318" s="159">
        <f t="shared" si="33"/>
        <v>0</v>
      </c>
    </row>
    <row r="319" spans="1:20" ht="39.950000000000003" hidden="1" customHeight="1" x14ac:dyDescent="0.3">
      <c r="A319" s="50">
        <v>311</v>
      </c>
      <c r="B319" s="51" t="s">
        <v>727</v>
      </c>
      <c r="C319" s="51" t="s">
        <v>728</v>
      </c>
      <c r="D319" s="82" t="s">
        <v>248</v>
      </c>
      <c r="E319" s="50">
        <v>0</v>
      </c>
      <c r="F319" s="149" t="s">
        <v>94</v>
      </c>
      <c r="G319" s="149" t="s">
        <v>94</v>
      </c>
      <c r="H319" s="98">
        <v>0</v>
      </c>
      <c r="I319" s="86">
        <v>0</v>
      </c>
      <c r="J319" s="166"/>
      <c r="K319" s="49">
        <f t="shared" si="34"/>
        <v>0</v>
      </c>
      <c r="L319" s="149">
        <f t="shared" si="36"/>
        <v>0</v>
      </c>
      <c r="M319" s="149">
        <f t="shared" si="35"/>
        <v>0</v>
      </c>
      <c r="N319" s="97"/>
      <c r="O319" s="162"/>
      <c r="P319" s="50"/>
      <c r="Q319" s="50"/>
      <c r="S319" s="74">
        <f t="shared" si="32"/>
        <v>0</v>
      </c>
      <c r="T319" s="159">
        <f t="shared" si="33"/>
        <v>0</v>
      </c>
    </row>
    <row r="320" spans="1:20" ht="39.950000000000003" hidden="1" customHeight="1" x14ac:dyDescent="0.3">
      <c r="A320" s="50">
        <v>312</v>
      </c>
      <c r="B320" s="51" t="s">
        <v>729</v>
      </c>
      <c r="C320" s="51" t="s">
        <v>730</v>
      </c>
      <c r="D320" s="82" t="s">
        <v>248</v>
      </c>
      <c r="E320" s="50">
        <v>0</v>
      </c>
      <c r="F320" s="149" t="s">
        <v>94</v>
      </c>
      <c r="G320" s="149" t="s">
        <v>94</v>
      </c>
      <c r="H320" s="98">
        <v>0</v>
      </c>
      <c r="I320" s="86">
        <v>0</v>
      </c>
      <c r="J320" s="166"/>
      <c r="K320" s="49">
        <f t="shared" si="34"/>
        <v>0</v>
      </c>
      <c r="L320" s="149">
        <f t="shared" si="36"/>
        <v>0</v>
      </c>
      <c r="M320" s="149">
        <f t="shared" si="35"/>
        <v>0</v>
      </c>
      <c r="N320" s="97"/>
      <c r="O320" s="162"/>
      <c r="P320" s="50"/>
      <c r="Q320" s="50"/>
      <c r="S320" s="74">
        <f t="shared" si="32"/>
        <v>0</v>
      </c>
      <c r="T320" s="159">
        <f t="shared" si="33"/>
        <v>0</v>
      </c>
    </row>
    <row r="321" spans="1:20" ht="39.950000000000003" hidden="1" customHeight="1" x14ac:dyDescent="0.3">
      <c r="A321" s="50">
        <v>313</v>
      </c>
      <c r="B321" s="51" t="s">
        <v>731</v>
      </c>
      <c r="C321" s="51" t="s">
        <v>732</v>
      </c>
      <c r="D321" s="82" t="s">
        <v>248</v>
      </c>
      <c r="E321" s="50">
        <v>0</v>
      </c>
      <c r="F321" s="149" t="s">
        <v>94</v>
      </c>
      <c r="G321" s="149" t="s">
        <v>94</v>
      </c>
      <c r="H321" s="98">
        <v>0</v>
      </c>
      <c r="I321" s="86">
        <v>0</v>
      </c>
      <c r="J321" s="166"/>
      <c r="K321" s="49">
        <f t="shared" si="34"/>
        <v>0</v>
      </c>
      <c r="L321" s="149">
        <f t="shared" si="36"/>
        <v>0</v>
      </c>
      <c r="M321" s="149">
        <f t="shared" si="35"/>
        <v>0</v>
      </c>
      <c r="N321" s="96"/>
      <c r="O321" s="162"/>
      <c r="P321" s="50"/>
      <c r="Q321" s="50"/>
      <c r="S321" s="74">
        <f t="shared" si="32"/>
        <v>0</v>
      </c>
      <c r="T321" s="159">
        <f t="shared" si="33"/>
        <v>0</v>
      </c>
    </row>
    <row r="322" spans="1:20" ht="39.950000000000003" hidden="1" customHeight="1" x14ac:dyDescent="0.3">
      <c r="A322" s="50">
        <v>314</v>
      </c>
      <c r="B322" s="51" t="s">
        <v>733</v>
      </c>
      <c r="C322" s="51" t="s">
        <v>734</v>
      </c>
      <c r="D322" s="82" t="s">
        <v>248</v>
      </c>
      <c r="E322" s="50">
        <v>0</v>
      </c>
      <c r="F322" s="149" t="s">
        <v>94</v>
      </c>
      <c r="G322" s="149" t="s">
        <v>94</v>
      </c>
      <c r="H322" s="98">
        <v>0</v>
      </c>
      <c r="I322" s="86">
        <v>0</v>
      </c>
      <c r="J322" s="166"/>
      <c r="K322" s="49">
        <f t="shared" si="34"/>
        <v>0</v>
      </c>
      <c r="L322" s="149">
        <f t="shared" si="36"/>
        <v>0</v>
      </c>
      <c r="M322" s="149">
        <f t="shared" si="35"/>
        <v>0</v>
      </c>
      <c r="N322" s="97"/>
      <c r="O322" s="162"/>
      <c r="P322" s="50"/>
      <c r="Q322" s="50"/>
      <c r="S322" s="74">
        <f t="shared" si="32"/>
        <v>0</v>
      </c>
      <c r="T322" s="159">
        <f t="shared" si="33"/>
        <v>0</v>
      </c>
    </row>
    <row r="323" spans="1:20" ht="39.950000000000003" hidden="1" customHeight="1" x14ac:dyDescent="0.3">
      <c r="A323" s="50">
        <v>315</v>
      </c>
      <c r="B323" s="51" t="s">
        <v>735</v>
      </c>
      <c r="C323" s="51" t="s">
        <v>736</v>
      </c>
      <c r="D323" s="82" t="s">
        <v>248</v>
      </c>
      <c r="E323" s="50">
        <v>0</v>
      </c>
      <c r="F323" s="149" t="s">
        <v>94</v>
      </c>
      <c r="G323" s="149" t="s">
        <v>94</v>
      </c>
      <c r="H323" s="98">
        <v>0</v>
      </c>
      <c r="I323" s="86">
        <v>0</v>
      </c>
      <c r="J323" s="166"/>
      <c r="K323" s="49">
        <f t="shared" si="34"/>
        <v>0</v>
      </c>
      <c r="L323" s="149">
        <f t="shared" si="36"/>
        <v>0</v>
      </c>
      <c r="M323" s="149">
        <f t="shared" si="35"/>
        <v>0</v>
      </c>
      <c r="N323" s="97"/>
      <c r="O323" s="162"/>
      <c r="P323" s="50"/>
      <c r="Q323" s="50"/>
      <c r="S323" s="74">
        <f t="shared" si="32"/>
        <v>0</v>
      </c>
      <c r="T323" s="159">
        <f t="shared" si="33"/>
        <v>0</v>
      </c>
    </row>
    <row r="324" spans="1:20" ht="39.950000000000003" hidden="1" customHeight="1" x14ac:dyDescent="0.3">
      <c r="A324" s="50">
        <v>316</v>
      </c>
      <c r="B324" s="51" t="s">
        <v>737</v>
      </c>
      <c r="C324" s="51" t="s">
        <v>738</v>
      </c>
      <c r="D324" s="82" t="s">
        <v>248</v>
      </c>
      <c r="E324" s="50">
        <v>0</v>
      </c>
      <c r="F324" s="149" t="s">
        <v>94</v>
      </c>
      <c r="G324" s="149" t="s">
        <v>94</v>
      </c>
      <c r="H324" s="98">
        <v>0</v>
      </c>
      <c r="I324" s="86">
        <v>0</v>
      </c>
      <c r="J324" s="166"/>
      <c r="K324" s="49">
        <f t="shared" si="34"/>
        <v>0</v>
      </c>
      <c r="L324" s="149">
        <f t="shared" si="36"/>
        <v>0</v>
      </c>
      <c r="M324" s="149">
        <f t="shared" si="35"/>
        <v>0</v>
      </c>
      <c r="N324" s="97"/>
      <c r="O324" s="162"/>
      <c r="P324" s="50"/>
      <c r="Q324" s="50"/>
      <c r="S324" s="74">
        <f t="shared" si="32"/>
        <v>0</v>
      </c>
      <c r="T324" s="159">
        <f t="shared" si="33"/>
        <v>0</v>
      </c>
    </row>
    <row r="325" spans="1:20" ht="39.950000000000003" hidden="1" customHeight="1" x14ac:dyDescent="0.3">
      <c r="A325" s="50">
        <v>317</v>
      </c>
      <c r="B325" s="51" t="s">
        <v>739</v>
      </c>
      <c r="C325" s="51" t="s">
        <v>740</v>
      </c>
      <c r="D325" s="82" t="s">
        <v>248</v>
      </c>
      <c r="E325" s="50">
        <v>0</v>
      </c>
      <c r="F325" s="149" t="s">
        <v>94</v>
      </c>
      <c r="G325" s="149" t="s">
        <v>94</v>
      </c>
      <c r="H325" s="98">
        <v>0</v>
      </c>
      <c r="I325" s="86">
        <v>0</v>
      </c>
      <c r="J325" s="166"/>
      <c r="K325" s="49">
        <f t="shared" si="34"/>
        <v>0</v>
      </c>
      <c r="L325" s="149">
        <f t="shared" si="36"/>
        <v>0</v>
      </c>
      <c r="M325" s="149">
        <f t="shared" si="35"/>
        <v>0</v>
      </c>
      <c r="N325" s="97"/>
      <c r="O325" s="162"/>
      <c r="P325" s="50"/>
      <c r="Q325" s="50"/>
      <c r="S325" s="74">
        <f t="shared" si="32"/>
        <v>0</v>
      </c>
      <c r="T325" s="159">
        <f t="shared" si="33"/>
        <v>0</v>
      </c>
    </row>
    <row r="326" spans="1:20" ht="39.950000000000003" hidden="1" customHeight="1" x14ac:dyDescent="0.3">
      <c r="A326" s="50">
        <v>318</v>
      </c>
      <c r="B326" s="51" t="s">
        <v>741</v>
      </c>
      <c r="C326" s="51" t="s">
        <v>742</v>
      </c>
      <c r="D326" s="82" t="s">
        <v>248</v>
      </c>
      <c r="E326" s="50">
        <v>0</v>
      </c>
      <c r="F326" s="149" t="s">
        <v>94</v>
      </c>
      <c r="G326" s="149" t="s">
        <v>94</v>
      </c>
      <c r="H326" s="98">
        <v>0</v>
      </c>
      <c r="I326" s="86">
        <v>0</v>
      </c>
      <c r="J326" s="166"/>
      <c r="K326" s="49">
        <f t="shared" si="34"/>
        <v>0</v>
      </c>
      <c r="L326" s="149">
        <f t="shared" si="36"/>
        <v>0</v>
      </c>
      <c r="M326" s="149">
        <f t="shared" si="35"/>
        <v>0</v>
      </c>
      <c r="N326" s="97"/>
      <c r="O326" s="162"/>
      <c r="P326" s="50"/>
      <c r="Q326" s="50"/>
      <c r="S326" s="74">
        <f t="shared" si="32"/>
        <v>0</v>
      </c>
      <c r="T326" s="159">
        <f t="shared" si="33"/>
        <v>0</v>
      </c>
    </row>
    <row r="327" spans="1:20" ht="39.950000000000003" hidden="1" customHeight="1" x14ac:dyDescent="0.3">
      <c r="A327" s="50">
        <v>319</v>
      </c>
      <c r="B327" s="51" t="s">
        <v>743</v>
      </c>
      <c r="C327" s="51" t="s">
        <v>744</v>
      </c>
      <c r="D327" s="82" t="s">
        <v>248</v>
      </c>
      <c r="E327" s="50">
        <v>0</v>
      </c>
      <c r="F327" s="149" t="s">
        <v>94</v>
      </c>
      <c r="G327" s="149" t="s">
        <v>94</v>
      </c>
      <c r="H327" s="98">
        <v>0</v>
      </c>
      <c r="I327" s="86">
        <v>0</v>
      </c>
      <c r="J327" s="166"/>
      <c r="K327" s="49">
        <f t="shared" si="34"/>
        <v>0</v>
      </c>
      <c r="L327" s="149">
        <f t="shared" si="36"/>
        <v>0</v>
      </c>
      <c r="M327" s="149">
        <f t="shared" si="35"/>
        <v>0</v>
      </c>
      <c r="N327" s="97"/>
      <c r="O327" s="162"/>
      <c r="P327" s="50"/>
      <c r="Q327" s="50"/>
      <c r="S327" s="74">
        <f t="shared" si="32"/>
        <v>0</v>
      </c>
      <c r="T327" s="159">
        <f t="shared" si="33"/>
        <v>0</v>
      </c>
    </row>
    <row r="328" spans="1:20" ht="39.950000000000003" hidden="1" customHeight="1" x14ac:dyDescent="0.3">
      <c r="A328" s="50">
        <v>320</v>
      </c>
      <c r="B328" s="51" t="s">
        <v>745</v>
      </c>
      <c r="C328" s="51" t="s">
        <v>746</v>
      </c>
      <c r="D328" s="82" t="s">
        <v>248</v>
      </c>
      <c r="E328" s="50">
        <v>0</v>
      </c>
      <c r="F328" s="149" t="s">
        <v>94</v>
      </c>
      <c r="G328" s="149" t="s">
        <v>94</v>
      </c>
      <c r="H328" s="98">
        <v>0</v>
      </c>
      <c r="I328" s="86">
        <v>0</v>
      </c>
      <c r="J328" s="166"/>
      <c r="K328" s="49">
        <f t="shared" si="34"/>
        <v>0</v>
      </c>
      <c r="L328" s="149">
        <f t="shared" si="36"/>
        <v>0</v>
      </c>
      <c r="M328" s="149">
        <f t="shared" si="35"/>
        <v>0</v>
      </c>
      <c r="N328" s="97"/>
      <c r="O328" s="162"/>
      <c r="P328" s="50"/>
      <c r="Q328" s="50"/>
      <c r="S328" s="74">
        <f t="shared" si="32"/>
        <v>0</v>
      </c>
      <c r="T328" s="159">
        <f t="shared" si="33"/>
        <v>0</v>
      </c>
    </row>
    <row r="329" spans="1:20" ht="39.950000000000003" hidden="1" customHeight="1" x14ac:dyDescent="0.3">
      <c r="A329" s="50">
        <v>321</v>
      </c>
      <c r="B329" s="51" t="s">
        <v>747</v>
      </c>
      <c r="C329" s="51" t="s">
        <v>748</v>
      </c>
      <c r="D329" s="82" t="s">
        <v>248</v>
      </c>
      <c r="E329" s="50">
        <v>0</v>
      </c>
      <c r="F329" s="149" t="s">
        <v>94</v>
      </c>
      <c r="G329" s="149" t="s">
        <v>94</v>
      </c>
      <c r="H329" s="98">
        <v>0</v>
      </c>
      <c r="I329" s="86">
        <v>0</v>
      </c>
      <c r="J329" s="166"/>
      <c r="K329" s="49">
        <f t="shared" si="34"/>
        <v>0</v>
      </c>
      <c r="L329" s="149">
        <f t="shared" si="36"/>
        <v>0</v>
      </c>
      <c r="M329" s="149">
        <f t="shared" si="35"/>
        <v>0</v>
      </c>
      <c r="N329" s="97"/>
      <c r="O329" s="162"/>
      <c r="P329" s="50"/>
      <c r="Q329" s="50"/>
      <c r="S329" s="74">
        <f t="shared" ref="S329:S392" si="37">SUM(O329:Q329)</f>
        <v>0</v>
      </c>
      <c r="T329" s="159">
        <f t="shared" ref="T329:T392" si="38">S329*J329</f>
        <v>0</v>
      </c>
    </row>
    <row r="330" spans="1:20" ht="39.950000000000003" hidden="1" customHeight="1" x14ac:dyDescent="0.3">
      <c r="A330" s="50">
        <v>322</v>
      </c>
      <c r="B330" s="51" t="s">
        <v>749</v>
      </c>
      <c r="C330" s="51" t="s">
        <v>750</v>
      </c>
      <c r="D330" s="82" t="s">
        <v>248</v>
      </c>
      <c r="E330" s="50">
        <v>0</v>
      </c>
      <c r="F330" s="149" t="s">
        <v>94</v>
      </c>
      <c r="G330" s="149" t="s">
        <v>94</v>
      </c>
      <c r="H330" s="98">
        <v>0</v>
      </c>
      <c r="I330" s="86">
        <v>0</v>
      </c>
      <c r="J330" s="166"/>
      <c r="K330" s="49">
        <f t="shared" ref="K330:K393" si="39">ROUND(J330/(1-6.5%),2)</f>
        <v>0</v>
      </c>
      <c r="L330" s="149">
        <f t="shared" si="36"/>
        <v>0</v>
      </c>
      <c r="M330" s="149">
        <f t="shared" ref="M330:M393" si="40">K330*E330</f>
        <v>0</v>
      </c>
      <c r="N330" s="97"/>
      <c r="O330" s="162"/>
      <c r="P330" s="50"/>
      <c r="Q330" s="50"/>
      <c r="S330" s="74">
        <f t="shared" si="37"/>
        <v>0</v>
      </c>
      <c r="T330" s="159">
        <f t="shared" si="38"/>
        <v>0</v>
      </c>
    </row>
    <row r="331" spans="1:20" ht="39.950000000000003" hidden="1" customHeight="1" x14ac:dyDescent="0.3">
      <c r="A331" s="50">
        <v>323</v>
      </c>
      <c r="B331" s="51" t="s">
        <v>751</v>
      </c>
      <c r="C331" s="51" t="s">
        <v>752</v>
      </c>
      <c r="D331" s="82" t="s">
        <v>248</v>
      </c>
      <c r="E331" s="50">
        <v>0</v>
      </c>
      <c r="F331" s="149" t="s">
        <v>94</v>
      </c>
      <c r="G331" s="149" t="s">
        <v>94</v>
      </c>
      <c r="H331" s="98">
        <v>0</v>
      </c>
      <c r="I331" s="86">
        <v>0</v>
      </c>
      <c r="J331" s="166"/>
      <c r="K331" s="49">
        <f t="shared" si="39"/>
        <v>0</v>
      </c>
      <c r="L331" s="149">
        <f t="shared" si="36"/>
        <v>0</v>
      </c>
      <c r="M331" s="149">
        <f t="shared" si="40"/>
        <v>0</v>
      </c>
      <c r="N331" s="97"/>
      <c r="O331" s="162"/>
      <c r="P331" s="50"/>
      <c r="Q331" s="50"/>
      <c r="S331" s="74">
        <f t="shared" si="37"/>
        <v>0</v>
      </c>
      <c r="T331" s="159">
        <f t="shared" si="38"/>
        <v>0</v>
      </c>
    </row>
    <row r="332" spans="1:20" ht="39.950000000000003" hidden="1" customHeight="1" x14ac:dyDescent="0.3">
      <c r="A332" s="50">
        <v>324</v>
      </c>
      <c r="B332" s="51" t="s">
        <v>753</v>
      </c>
      <c r="C332" s="51" t="s">
        <v>754</v>
      </c>
      <c r="D332" s="82" t="s">
        <v>248</v>
      </c>
      <c r="E332" s="50">
        <v>0</v>
      </c>
      <c r="F332" s="149" t="s">
        <v>94</v>
      </c>
      <c r="G332" s="149" t="s">
        <v>94</v>
      </c>
      <c r="H332" s="98">
        <v>0</v>
      </c>
      <c r="I332" s="86">
        <v>0</v>
      </c>
      <c r="J332" s="166"/>
      <c r="K332" s="49">
        <f t="shared" si="39"/>
        <v>0</v>
      </c>
      <c r="L332" s="149">
        <f t="shared" si="36"/>
        <v>0</v>
      </c>
      <c r="M332" s="149">
        <f t="shared" si="40"/>
        <v>0</v>
      </c>
      <c r="N332" s="97"/>
      <c r="O332" s="162"/>
      <c r="P332" s="50"/>
      <c r="Q332" s="50"/>
      <c r="S332" s="74">
        <f t="shared" si="37"/>
        <v>0</v>
      </c>
      <c r="T332" s="159">
        <f t="shared" si="38"/>
        <v>0</v>
      </c>
    </row>
    <row r="333" spans="1:20" ht="39.950000000000003" hidden="1" customHeight="1" x14ac:dyDescent="0.3">
      <c r="A333" s="50">
        <v>325</v>
      </c>
      <c r="B333" s="51" t="s">
        <v>755</v>
      </c>
      <c r="C333" s="51" t="s">
        <v>756</v>
      </c>
      <c r="D333" s="82" t="s">
        <v>248</v>
      </c>
      <c r="E333" s="50">
        <v>0</v>
      </c>
      <c r="F333" s="149" t="s">
        <v>94</v>
      </c>
      <c r="G333" s="149" t="s">
        <v>94</v>
      </c>
      <c r="H333" s="98">
        <v>0</v>
      </c>
      <c r="I333" s="86">
        <v>0</v>
      </c>
      <c r="J333" s="166"/>
      <c r="K333" s="49">
        <f t="shared" si="39"/>
        <v>0</v>
      </c>
      <c r="L333" s="149">
        <f t="shared" si="36"/>
        <v>0</v>
      </c>
      <c r="M333" s="149">
        <f t="shared" si="40"/>
        <v>0</v>
      </c>
      <c r="N333" s="97"/>
      <c r="O333" s="162"/>
      <c r="P333" s="50"/>
      <c r="Q333" s="50"/>
      <c r="S333" s="74">
        <f t="shared" si="37"/>
        <v>0</v>
      </c>
      <c r="T333" s="159">
        <f t="shared" si="38"/>
        <v>0</v>
      </c>
    </row>
    <row r="334" spans="1:20" ht="39.950000000000003" hidden="1" customHeight="1" x14ac:dyDescent="0.3">
      <c r="A334" s="50">
        <v>326</v>
      </c>
      <c r="B334" s="51" t="s">
        <v>757</v>
      </c>
      <c r="C334" s="51" t="s">
        <v>758</v>
      </c>
      <c r="D334" s="82" t="s">
        <v>248</v>
      </c>
      <c r="E334" s="50">
        <v>0</v>
      </c>
      <c r="F334" s="149" t="s">
        <v>94</v>
      </c>
      <c r="G334" s="149" t="s">
        <v>94</v>
      </c>
      <c r="H334" s="98">
        <v>0</v>
      </c>
      <c r="I334" s="86">
        <v>0</v>
      </c>
      <c r="J334" s="166"/>
      <c r="K334" s="49">
        <f t="shared" si="39"/>
        <v>0</v>
      </c>
      <c r="L334" s="149">
        <f t="shared" si="36"/>
        <v>0</v>
      </c>
      <c r="M334" s="149">
        <f t="shared" si="40"/>
        <v>0</v>
      </c>
      <c r="N334" s="97"/>
      <c r="O334" s="162"/>
      <c r="P334" s="50"/>
      <c r="Q334" s="50"/>
      <c r="S334" s="74">
        <f t="shared" si="37"/>
        <v>0</v>
      </c>
      <c r="T334" s="159">
        <f t="shared" si="38"/>
        <v>0</v>
      </c>
    </row>
    <row r="335" spans="1:20" ht="39.950000000000003" hidden="1" customHeight="1" x14ac:dyDescent="0.3">
      <c r="A335" s="50">
        <v>327</v>
      </c>
      <c r="B335" s="51" t="s">
        <v>759</v>
      </c>
      <c r="C335" s="51" t="s">
        <v>760</v>
      </c>
      <c r="D335" s="82" t="s">
        <v>248</v>
      </c>
      <c r="E335" s="50">
        <v>0</v>
      </c>
      <c r="F335" s="149" t="s">
        <v>94</v>
      </c>
      <c r="G335" s="149" t="s">
        <v>94</v>
      </c>
      <c r="H335" s="98">
        <v>0</v>
      </c>
      <c r="I335" s="86">
        <v>0</v>
      </c>
      <c r="J335" s="166"/>
      <c r="K335" s="49">
        <f t="shared" si="39"/>
        <v>0</v>
      </c>
      <c r="L335" s="149">
        <f t="shared" si="36"/>
        <v>0</v>
      </c>
      <c r="M335" s="149">
        <f t="shared" si="40"/>
        <v>0</v>
      </c>
      <c r="N335" s="97"/>
      <c r="O335" s="162"/>
      <c r="P335" s="50"/>
      <c r="Q335" s="50"/>
      <c r="S335" s="74">
        <f t="shared" si="37"/>
        <v>0</v>
      </c>
      <c r="T335" s="159">
        <f t="shared" si="38"/>
        <v>0</v>
      </c>
    </row>
    <row r="336" spans="1:20" ht="39.950000000000003" hidden="1" customHeight="1" x14ac:dyDescent="0.3">
      <c r="A336" s="50">
        <v>328</v>
      </c>
      <c r="B336" s="51" t="s">
        <v>761</v>
      </c>
      <c r="C336" s="51" t="s">
        <v>762</v>
      </c>
      <c r="D336" s="82" t="s">
        <v>248</v>
      </c>
      <c r="E336" s="50">
        <v>0</v>
      </c>
      <c r="F336" s="149" t="s">
        <v>94</v>
      </c>
      <c r="G336" s="149" t="s">
        <v>94</v>
      </c>
      <c r="H336" s="98">
        <v>0</v>
      </c>
      <c r="I336" s="86">
        <v>0</v>
      </c>
      <c r="J336" s="166"/>
      <c r="K336" s="49">
        <f t="shared" si="39"/>
        <v>0</v>
      </c>
      <c r="L336" s="149">
        <f t="shared" si="36"/>
        <v>0</v>
      </c>
      <c r="M336" s="149">
        <f t="shared" si="40"/>
        <v>0</v>
      </c>
      <c r="N336" s="97"/>
      <c r="O336" s="162"/>
      <c r="P336" s="50"/>
      <c r="Q336" s="50"/>
      <c r="S336" s="74">
        <f t="shared" si="37"/>
        <v>0</v>
      </c>
      <c r="T336" s="159">
        <f t="shared" si="38"/>
        <v>0</v>
      </c>
    </row>
    <row r="337" spans="1:20" ht="39.950000000000003" hidden="1" customHeight="1" x14ac:dyDescent="0.3">
      <c r="A337" s="50">
        <v>329</v>
      </c>
      <c r="B337" s="51" t="s">
        <v>763</v>
      </c>
      <c r="C337" s="51" t="s">
        <v>764</v>
      </c>
      <c r="D337" s="82" t="s">
        <v>248</v>
      </c>
      <c r="E337" s="50">
        <v>0</v>
      </c>
      <c r="F337" s="149" t="s">
        <v>94</v>
      </c>
      <c r="G337" s="149" t="s">
        <v>94</v>
      </c>
      <c r="H337" s="98">
        <v>0</v>
      </c>
      <c r="I337" s="86">
        <v>0</v>
      </c>
      <c r="J337" s="166"/>
      <c r="K337" s="49">
        <f t="shared" si="39"/>
        <v>0</v>
      </c>
      <c r="L337" s="149">
        <f t="shared" si="36"/>
        <v>0</v>
      </c>
      <c r="M337" s="149">
        <f t="shared" si="40"/>
        <v>0</v>
      </c>
      <c r="N337" s="97"/>
      <c r="O337" s="162"/>
      <c r="P337" s="50"/>
      <c r="Q337" s="50"/>
      <c r="S337" s="74">
        <f t="shared" si="37"/>
        <v>0</v>
      </c>
      <c r="T337" s="159">
        <f t="shared" si="38"/>
        <v>0</v>
      </c>
    </row>
    <row r="338" spans="1:20" ht="39.950000000000003" hidden="1" customHeight="1" x14ac:dyDescent="0.3">
      <c r="A338" s="50">
        <v>330</v>
      </c>
      <c r="B338" s="51" t="s">
        <v>765</v>
      </c>
      <c r="C338" s="51" t="s">
        <v>766</v>
      </c>
      <c r="D338" s="82" t="s">
        <v>248</v>
      </c>
      <c r="E338" s="50">
        <v>0</v>
      </c>
      <c r="F338" s="149" t="s">
        <v>94</v>
      </c>
      <c r="G338" s="149" t="s">
        <v>94</v>
      </c>
      <c r="H338" s="98">
        <v>0</v>
      </c>
      <c r="I338" s="86">
        <v>0</v>
      </c>
      <c r="J338" s="166"/>
      <c r="K338" s="49">
        <f t="shared" si="39"/>
        <v>0</v>
      </c>
      <c r="L338" s="149">
        <f t="shared" si="36"/>
        <v>0</v>
      </c>
      <c r="M338" s="149">
        <f t="shared" si="40"/>
        <v>0</v>
      </c>
      <c r="N338" s="97"/>
      <c r="O338" s="162"/>
      <c r="P338" s="50"/>
      <c r="Q338" s="50"/>
      <c r="S338" s="74">
        <f t="shared" si="37"/>
        <v>0</v>
      </c>
      <c r="T338" s="159">
        <f t="shared" si="38"/>
        <v>0</v>
      </c>
    </row>
    <row r="339" spans="1:20" ht="39.950000000000003" hidden="1" customHeight="1" x14ac:dyDescent="0.3">
      <c r="A339" s="50">
        <v>331</v>
      </c>
      <c r="B339" s="51" t="s">
        <v>767</v>
      </c>
      <c r="C339" s="51" t="s">
        <v>768</v>
      </c>
      <c r="D339" s="82" t="s">
        <v>248</v>
      </c>
      <c r="E339" s="50">
        <v>0</v>
      </c>
      <c r="F339" s="149" t="s">
        <v>94</v>
      </c>
      <c r="G339" s="149" t="s">
        <v>94</v>
      </c>
      <c r="H339" s="98">
        <v>0</v>
      </c>
      <c r="I339" s="86">
        <v>0</v>
      </c>
      <c r="J339" s="166"/>
      <c r="K339" s="49">
        <f t="shared" si="39"/>
        <v>0</v>
      </c>
      <c r="L339" s="149">
        <f t="shared" si="36"/>
        <v>0</v>
      </c>
      <c r="M339" s="149">
        <f t="shared" si="40"/>
        <v>0</v>
      </c>
      <c r="N339" s="97"/>
      <c r="O339" s="162"/>
      <c r="P339" s="50"/>
      <c r="Q339" s="50"/>
      <c r="S339" s="74">
        <f t="shared" si="37"/>
        <v>0</v>
      </c>
      <c r="T339" s="159">
        <f t="shared" si="38"/>
        <v>0</v>
      </c>
    </row>
    <row r="340" spans="1:20" ht="39.950000000000003" hidden="1" customHeight="1" x14ac:dyDescent="0.3">
      <c r="A340" s="50">
        <v>332</v>
      </c>
      <c r="B340" s="51" t="s">
        <v>769</v>
      </c>
      <c r="C340" s="51" t="s">
        <v>770</v>
      </c>
      <c r="D340" s="82" t="s">
        <v>248</v>
      </c>
      <c r="E340" s="50">
        <v>0</v>
      </c>
      <c r="F340" s="149" t="s">
        <v>94</v>
      </c>
      <c r="G340" s="149" t="s">
        <v>94</v>
      </c>
      <c r="H340" s="98">
        <v>0</v>
      </c>
      <c r="I340" s="86">
        <v>0</v>
      </c>
      <c r="J340" s="166"/>
      <c r="K340" s="49">
        <f t="shared" si="39"/>
        <v>0</v>
      </c>
      <c r="L340" s="149">
        <f t="shared" si="36"/>
        <v>0</v>
      </c>
      <c r="M340" s="149">
        <f t="shared" si="40"/>
        <v>0</v>
      </c>
      <c r="N340" s="97"/>
      <c r="O340" s="162"/>
      <c r="P340" s="50"/>
      <c r="Q340" s="50"/>
      <c r="S340" s="74">
        <f t="shared" si="37"/>
        <v>0</v>
      </c>
      <c r="T340" s="159">
        <f t="shared" si="38"/>
        <v>0</v>
      </c>
    </row>
    <row r="341" spans="1:20" ht="39.950000000000003" hidden="1" customHeight="1" x14ac:dyDescent="0.3">
      <c r="A341" s="50">
        <v>333</v>
      </c>
      <c r="B341" s="51" t="s">
        <v>771</v>
      </c>
      <c r="C341" s="51" t="s">
        <v>772</v>
      </c>
      <c r="D341" s="82" t="s">
        <v>248</v>
      </c>
      <c r="E341" s="50">
        <v>0</v>
      </c>
      <c r="F341" s="149" t="s">
        <v>94</v>
      </c>
      <c r="G341" s="149" t="s">
        <v>94</v>
      </c>
      <c r="H341" s="98">
        <v>0</v>
      </c>
      <c r="I341" s="86">
        <v>0</v>
      </c>
      <c r="J341" s="166"/>
      <c r="K341" s="49">
        <f t="shared" si="39"/>
        <v>0</v>
      </c>
      <c r="L341" s="149">
        <f t="shared" si="36"/>
        <v>0</v>
      </c>
      <c r="M341" s="149">
        <f t="shared" si="40"/>
        <v>0</v>
      </c>
      <c r="N341" s="97"/>
      <c r="O341" s="162"/>
      <c r="P341" s="50"/>
      <c r="Q341" s="50"/>
      <c r="S341" s="74">
        <f t="shared" si="37"/>
        <v>0</v>
      </c>
      <c r="T341" s="159">
        <f t="shared" si="38"/>
        <v>0</v>
      </c>
    </row>
    <row r="342" spans="1:20" ht="39.950000000000003" hidden="1" customHeight="1" x14ac:dyDescent="0.3">
      <c r="A342" s="50">
        <v>334</v>
      </c>
      <c r="B342" s="51" t="s">
        <v>773</v>
      </c>
      <c r="C342" s="51" t="s">
        <v>774</v>
      </c>
      <c r="D342" s="82" t="s">
        <v>248</v>
      </c>
      <c r="E342" s="50">
        <v>0</v>
      </c>
      <c r="F342" s="149" t="s">
        <v>94</v>
      </c>
      <c r="G342" s="149" t="s">
        <v>94</v>
      </c>
      <c r="H342" s="98">
        <v>0</v>
      </c>
      <c r="I342" s="86">
        <v>0</v>
      </c>
      <c r="J342" s="166"/>
      <c r="K342" s="49">
        <f t="shared" si="39"/>
        <v>0</v>
      </c>
      <c r="L342" s="149">
        <f t="shared" si="36"/>
        <v>0</v>
      </c>
      <c r="M342" s="149">
        <f t="shared" si="40"/>
        <v>0</v>
      </c>
      <c r="N342" s="97"/>
      <c r="O342" s="162"/>
      <c r="P342" s="50"/>
      <c r="Q342" s="50"/>
      <c r="S342" s="74">
        <f t="shared" si="37"/>
        <v>0</v>
      </c>
      <c r="T342" s="159">
        <f t="shared" si="38"/>
        <v>0</v>
      </c>
    </row>
    <row r="343" spans="1:20" ht="39.950000000000003" hidden="1" customHeight="1" x14ac:dyDescent="0.3">
      <c r="A343" s="50">
        <v>335</v>
      </c>
      <c r="B343" s="51" t="s">
        <v>775</v>
      </c>
      <c r="C343" s="51" t="s">
        <v>776</v>
      </c>
      <c r="D343" s="82" t="s">
        <v>248</v>
      </c>
      <c r="E343" s="50">
        <v>0</v>
      </c>
      <c r="F343" s="149" t="s">
        <v>94</v>
      </c>
      <c r="G343" s="149" t="s">
        <v>94</v>
      </c>
      <c r="H343" s="98">
        <v>0</v>
      </c>
      <c r="I343" s="86">
        <v>0</v>
      </c>
      <c r="J343" s="166"/>
      <c r="K343" s="49">
        <f t="shared" si="39"/>
        <v>0</v>
      </c>
      <c r="L343" s="149">
        <f t="shared" si="36"/>
        <v>0</v>
      </c>
      <c r="M343" s="149">
        <f t="shared" si="40"/>
        <v>0</v>
      </c>
      <c r="N343" s="97"/>
      <c r="O343" s="162"/>
      <c r="P343" s="50"/>
      <c r="Q343" s="50"/>
      <c r="S343" s="74">
        <f t="shared" si="37"/>
        <v>0</v>
      </c>
      <c r="T343" s="159">
        <f t="shared" si="38"/>
        <v>0</v>
      </c>
    </row>
    <row r="344" spans="1:20" ht="39.950000000000003" hidden="1" customHeight="1" x14ac:dyDescent="0.3">
      <c r="A344" s="50">
        <v>336</v>
      </c>
      <c r="B344" s="51" t="s">
        <v>777</v>
      </c>
      <c r="C344" s="51" t="s">
        <v>778</v>
      </c>
      <c r="D344" s="82" t="s">
        <v>248</v>
      </c>
      <c r="E344" s="50">
        <v>0</v>
      </c>
      <c r="F344" s="149" t="s">
        <v>94</v>
      </c>
      <c r="G344" s="149" t="s">
        <v>94</v>
      </c>
      <c r="H344" s="98">
        <v>0</v>
      </c>
      <c r="I344" s="86">
        <v>0</v>
      </c>
      <c r="J344" s="166"/>
      <c r="K344" s="49">
        <f t="shared" si="39"/>
        <v>0</v>
      </c>
      <c r="L344" s="149">
        <f>J344*E344</f>
        <v>0</v>
      </c>
      <c r="M344" s="149">
        <f t="shared" si="40"/>
        <v>0</v>
      </c>
      <c r="N344" s="97"/>
      <c r="O344" s="162"/>
      <c r="P344" s="50"/>
      <c r="Q344" s="50"/>
      <c r="S344" s="74">
        <f t="shared" si="37"/>
        <v>0</v>
      </c>
      <c r="T344" s="159">
        <f t="shared" si="38"/>
        <v>0</v>
      </c>
    </row>
    <row r="345" spans="1:20" ht="39.950000000000003" hidden="1" customHeight="1" x14ac:dyDescent="0.3">
      <c r="A345" s="50">
        <v>337</v>
      </c>
      <c r="B345" s="51" t="s">
        <v>779</v>
      </c>
      <c r="C345" s="51" t="s">
        <v>780</v>
      </c>
      <c r="D345" s="82" t="s">
        <v>248</v>
      </c>
      <c r="E345" s="50">
        <v>0</v>
      </c>
      <c r="F345" s="149" t="s">
        <v>94</v>
      </c>
      <c r="G345" s="149" t="s">
        <v>94</v>
      </c>
      <c r="H345" s="98">
        <v>0</v>
      </c>
      <c r="I345" s="86">
        <v>0</v>
      </c>
      <c r="J345" s="166"/>
      <c r="K345" s="49">
        <f t="shared" si="39"/>
        <v>0</v>
      </c>
      <c r="L345" s="149">
        <f t="shared" ref="L345:L408" si="41">J345*E345</f>
        <v>0</v>
      </c>
      <c r="M345" s="149">
        <f t="shared" si="40"/>
        <v>0</v>
      </c>
      <c r="N345" s="97"/>
      <c r="O345" s="162"/>
      <c r="P345" s="50"/>
      <c r="Q345" s="50"/>
      <c r="S345" s="74">
        <f t="shared" si="37"/>
        <v>0</v>
      </c>
      <c r="T345" s="159">
        <f t="shared" si="38"/>
        <v>0</v>
      </c>
    </row>
    <row r="346" spans="1:20" ht="39.950000000000003" hidden="1" customHeight="1" x14ac:dyDescent="0.3">
      <c r="A346" s="50">
        <v>338</v>
      </c>
      <c r="B346" s="153" t="s">
        <v>781</v>
      </c>
      <c r="C346" s="51" t="s">
        <v>782</v>
      </c>
      <c r="D346" s="82" t="s">
        <v>248</v>
      </c>
      <c r="E346" s="50">
        <v>0</v>
      </c>
      <c r="F346" s="149" t="s">
        <v>94</v>
      </c>
      <c r="G346" s="149" t="s">
        <v>94</v>
      </c>
      <c r="H346" s="98">
        <v>0</v>
      </c>
      <c r="I346" s="86">
        <v>0</v>
      </c>
      <c r="J346" s="166"/>
      <c r="K346" s="49">
        <f t="shared" si="39"/>
        <v>0</v>
      </c>
      <c r="L346" s="149">
        <f t="shared" si="41"/>
        <v>0</v>
      </c>
      <c r="M346" s="149">
        <f t="shared" si="40"/>
        <v>0</v>
      </c>
      <c r="N346" s="97"/>
      <c r="O346" s="162"/>
      <c r="P346" s="50"/>
      <c r="Q346" s="50"/>
      <c r="S346" s="74">
        <f t="shared" si="37"/>
        <v>0</v>
      </c>
      <c r="T346" s="159">
        <f t="shared" si="38"/>
        <v>0</v>
      </c>
    </row>
    <row r="347" spans="1:20" ht="39.950000000000003" hidden="1" customHeight="1" x14ac:dyDescent="0.3">
      <c r="A347" s="50">
        <v>339</v>
      </c>
      <c r="B347" s="51" t="s">
        <v>783</v>
      </c>
      <c r="C347" s="51" t="s">
        <v>784</v>
      </c>
      <c r="D347" s="82" t="s">
        <v>248</v>
      </c>
      <c r="E347" s="50">
        <v>0</v>
      </c>
      <c r="F347" s="149" t="s">
        <v>94</v>
      </c>
      <c r="G347" s="149" t="s">
        <v>94</v>
      </c>
      <c r="H347" s="98">
        <v>0</v>
      </c>
      <c r="I347" s="86">
        <v>0</v>
      </c>
      <c r="J347" s="166"/>
      <c r="K347" s="49">
        <f t="shared" si="39"/>
        <v>0</v>
      </c>
      <c r="L347" s="149">
        <f t="shared" si="41"/>
        <v>0</v>
      </c>
      <c r="M347" s="149">
        <f t="shared" si="40"/>
        <v>0</v>
      </c>
      <c r="N347" s="97"/>
      <c r="O347" s="162"/>
      <c r="P347" s="50"/>
      <c r="Q347" s="50"/>
      <c r="S347" s="74">
        <f t="shared" si="37"/>
        <v>0</v>
      </c>
      <c r="T347" s="159">
        <f t="shared" si="38"/>
        <v>0</v>
      </c>
    </row>
    <row r="348" spans="1:20" ht="39.950000000000003" hidden="1" customHeight="1" x14ac:dyDescent="0.3">
      <c r="A348" s="50">
        <v>340</v>
      </c>
      <c r="B348" s="153" t="s">
        <v>785</v>
      </c>
      <c r="C348" s="51" t="s">
        <v>786</v>
      </c>
      <c r="D348" s="82" t="s">
        <v>248</v>
      </c>
      <c r="E348" s="50">
        <v>0</v>
      </c>
      <c r="F348" s="149" t="s">
        <v>94</v>
      </c>
      <c r="G348" s="149" t="s">
        <v>94</v>
      </c>
      <c r="H348" s="98">
        <v>0</v>
      </c>
      <c r="I348" s="86">
        <v>0</v>
      </c>
      <c r="J348" s="166"/>
      <c r="K348" s="49">
        <f t="shared" si="39"/>
        <v>0</v>
      </c>
      <c r="L348" s="149">
        <f t="shared" si="41"/>
        <v>0</v>
      </c>
      <c r="M348" s="149">
        <f t="shared" si="40"/>
        <v>0</v>
      </c>
      <c r="N348" s="97"/>
      <c r="O348" s="162"/>
      <c r="P348" s="50"/>
      <c r="Q348" s="50"/>
      <c r="S348" s="74">
        <f t="shared" si="37"/>
        <v>0</v>
      </c>
      <c r="T348" s="159">
        <f t="shared" si="38"/>
        <v>0</v>
      </c>
    </row>
    <row r="349" spans="1:20" ht="39.950000000000003" hidden="1" customHeight="1" x14ac:dyDescent="0.3">
      <c r="A349" s="50">
        <v>341</v>
      </c>
      <c r="B349" s="51" t="s">
        <v>787</v>
      </c>
      <c r="C349" s="51" t="s">
        <v>788</v>
      </c>
      <c r="D349" s="82" t="s">
        <v>248</v>
      </c>
      <c r="E349" s="50">
        <v>0</v>
      </c>
      <c r="F349" s="149" t="s">
        <v>94</v>
      </c>
      <c r="G349" s="149" t="s">
        <v>94</v>
      </c>
      <c r="H349" s="98">
        <v>0</v>
      </c>
      <c r="I349" s="86">
        <v>0</v>
      </c>
      <c r="J349" s="166"/>
      <c r="K349" s="49">
        <f t="shared" si="39"/>
        <v>0</v>
      </c>
      <c r="L349" s="149">
        <f t="shared" si="41"/>
        <v>0</v>
      </c>
      <c r="M349" s="149">
        <f t="shared" si="40"/>
        <v>0</v>
      </c>
      <c r="N349" s="97"/>
      <c r="O349" s="162"/>
      <c r="P349" s="50"/>
      <c r="Q349" s="50"/>
      <c r="S349" s="74">
        <f t="shared" si="37"/>
        <v>0</v>
      </c>
      <c r="T349" s="159">
        <f t="shared" si="38"/>
        <v>0</v>
      </c>
    </row>
    <row r="350" spans="1:20" ht="39.950000000000003" hidden="1" customHeight="1" x14ac:dyDescent="0.3">
      <c r="A350" s="50">
        <v>342</v>
      </c>
      <c r="B350" s="51" t="s">
        <v>789</v>
      </c>
      <c r="C350" s="51" t="s">
        <v>790</v>
      </c>
      <c r="D350" s="82" t="s">
        <v>248</v>
      </c>
      <c r="E350" s="50">
        <v>0</v>
      </c>
      <c r="F350" s="149" t="s">
        <v>94</v>
      </c>
      <c r="G350" s="149" t="s">
        <v>94</v>
      </c>
      <c r="H350" s="98">
        <v>0</v>
      </c>
      <c r="I350" s="86">
        <v>0</v>
      </c>
      <c r="J350" s="166"/>
      <c r="K350" s="49">
        <f t="shared" si="39"/>
        <v>0</v>
      </c>
      <c r="L350" s="149">
        <f t="shared" si="41"/>
        <v>0</v>
      </c>
      <c r="M350" s="149">
        <f t="shared" si="40"/>
        <v>0</v>
      </c>
      <c r="N350" s="97"/>
      <c r="O350" s="162"/>
      <c r="P350" s="50"/>
      <c r="Q350" s="50"/>
      <c r="S350" s="74">
        <f t="shared" si="37"/>
        <v>0</v>
      </c>
      <c r="T350" s="159">
        <f t="shared" si="38"/>
        <v>0</v>
      </c>
    </row>
    <row r="351" spans="1:20" ht="39.950000000000003" hidden="1" customHeight="1" x14ac:dyDescent="0.3">
      <c r="A351" s="50">
        <v>343</v>
      </c>
      <c r="B351" s="51" t="s">
        <v>791</v>
      </c>
      <c r="C351" s="51" t="s">
        <v>792</v>
      </c>
      <c r="D351" s="82" t="s">
        <v>248</v>
      </c>
      <c r="E351" s="50">
        <v>0</v>
      </c>
      <c r="F351" s="149" t="s">
        <v>94</v>
      </c>
      <c r="G351" s="149" t="s">
        <v>94</v>
      </c>
      <c r="H351" s="98">
        <v>0</v>
      </c>
      <c r="I351" s="86">
        <v>0</v>
      </c>
      <c r="J351" s="166"/>
      <c r="K351" s="49">
        <f t="shared" si="39"/>
        <v>0</v>
      </c>
      <c r="L351" s="149">
        <f t="shared" si="41"/>
        <v>0</v>
      </c>
      <c r="M351" s="149">
        <f t="shared" si="40"/>
        <v>0</v>
      </c>
      <c r="N351" s="97"/>
      <c r="O351" s="162"/>
      <c r="P351" s="50"/>
      <c r="Q351" s="50"/>
      <c r="S351" s="74">
        <f t="shared" si="37"/>
        <v>0</v>
      </c>
      <c r="T351" s="159">
        <f t="shared" si="38"/>
        <v>0</v>
      </c>
    </row>
    <row r="352" spans="1:20" ht="39.950000000000003" hidden="1" customHeight="1" x14ac:dyDescent="0.3">
      <c r="A352" s="50">
        <v>344</v>
      </c>
      <c r="B352" s="51" t="s">
        <v>793</v>
      </c>
      <c r="C352" s="51" t="s">
        <v>794</v>
      </c>
      <c r="D352" s="82" t="s">
        <v>248</v>
      </c>
      <c r="E352" s="50">
        <v>0</v>
      </c>
      <c r="F352" s="149" t="s">
        <v>94</v>
      </c>
      <c r="G352" s="149" t="s">
        <v>94</v>
      </c>
      <c r="H352" s="98">
        <v>0</v>
      </c>
      <c r="I352" s="86">
        <v>0</v>
      </c>
      <c r="J352" s="166"/>
      <c r="K352" s="49">
        <f t="shared" si="39"/>
        <v>0</v>
      </c>
      <c r="L352" s="149">
        <f t="shared" si="41"/>
        <v>0</v>
      </c>
      <c r="M352" s="149">
        <f t="shared" si="40"/>
        <v>0</v>
      </c>
      <c r="N352" s="97"/>
      <c r="O352" s="162"/>
      <c r="P352" s="50"/>
      <c r="Q352" s="50"/>
      <c r="S352" s="74">
        <f t="shared" si="37"/>
        <v>0</v>
      </c>
      <c r="T352" s="159">
        <f t="shared" si="38"/>
        <v>0</v>
      </c>
    </row>
    <row r="353" spans="1:20" ht="39.950000000000003" hidden="1" customHeight="1" x14ac:dyDescent="0.3">
      <c r="A353" s="50">
        <v>345</v>
      </c>
      <c r="B353" s="51" t="s">
        <v>795</v>
      </c>
      <c r="C353" s="51" t="s">
        <v>796</v>
      </c>
      <c r="D353" s="82" t="s">
        <v>248</v>
      </c>
      <c r="E353" s="50">
        <v>0</v>
      </c>
      <c r="F353" s="149" t="s">
        <v>94</v>
      </c>
      <c r="G353" s="149" t="s">
        <v>94</v>
      </c>
      <c r="H353" s="98">
        <v>0</v>
      </c>
      <c r="I353" s="86">
        <v>0</v>
      </c>
      <c r="J353" s="166"/>
      <c r="K353" s="49">
        <f t="shared" si="39"/>
        <v>0</v>
      </c>
      <c r="L353" s="149">
        <f t="shared" si="41"/>
        <v>0</v>
      </c>
      <c r="M353" s="149">
        <f t="shared" si="40"/>
        <v>0</v>
      </c>
      <c r="N353" s="97"/>
      <c r="O353" s="162"/>
      <c r="P353" s="50"/>
      <c r="Q353" s="50"/>
      <c r="S353" s="74">
        <f t="shared" si="37"/>
        <v>0</v>
      </c>
      <c r="T353" s="159">
        <f t="shared" si="38"/>
        <v>0</v>
      </c>
    </row>
    <row r="354" spans="1:20" ht="39.950000000000003" hidden="1" customHeight="1" x14ac:dyDescent="0.3">
      <c r="A354" s="50">
        <v>346</v>
      </c>
      <c r="B354" s="51" t="s">
        <v>797</v>
      </c>
      <c r="C354" s="51" t="s">
        <v>798</v>
      </c>
      <c r="D354" s="82" t="s">
        <v>248</v>
      </c>
      <c r="E354" s="50">
        <v>0</v>
      </c>
      <c r="F354" s="149" t="s">
        <v>94</v>
      </c>
      <c r="G354" s="149" t="s">
        <v>94</v>
      </c>
      <c r="H354" s="98">
        <v>0</v>
      </c>
      <c r="I354" s="86">
        <v>0</v>
      </c>
      <c r="J354" s="166"/>
      <c r="K354" s="49">
        <f t="shared" si="39"/>
        <v>0</v>
      </c>
      <c r="L354" s="149">
        <f t="shared" si="41"/>
        <v>0</v>
      </c>
      <c r="M354" s="149">
        <f t="shared" si="40"/>
        <v>0</v>
      </c>
      <c r="N354" s="97"/>
      <c r="O354" s="162"/>
      <c r="P354" s="50"/>
      <c r="Q354" s="50"/>
      <c r="S354" s="74">
        <f t="shared" si="37"/>
        <v>0</v>
      </c>
      <c r="T354" s="159">
        <f t="shared" si="38"/>
        <v>0</v>
      </c>
    </row>
    <row r="355" spans="1:20" ht="39.950000000000003" hidden="1" customHeight="1" x14ac:dyDescent="0.3">
      <c r="A355" s="50">
        <v>347</v>
      </c>
      <c r="B355" s="51" t="s">
        <v>799</v>
      </c>
      <c r="C355" s="51" t="s">
        <v>800</v>
      </c>
      <c r="D355" s="82" t="s">
        <v>248</v>
      </c>
      <c r="E355" s="50">
        <v>0</v>
      </c>
      <c r="F355" s="149" t="s">
        <v>94</v>
      </c>
      <c r="G355" s="149" t="s">
        <v>94</v>
      </c>
      <c r="H355" s="98">
        <v>0</v>
      </c>
      <c r="I355" s="86">
        <v>0</v>
      </c>
      <c r="J355" s="166"/>
      <c r="K355" s="49">
        <f t="shared" si="39"/>
        <v>0</v>
      </c>
      <c r="L355" s="149">
        <f t="shared" si="41"/>
        <v>0</v>
      </c>
      <c r="M355" s="149">
        <f t="shared" si="40"/>
        <v>0</v>
      </c>
      <c r="N355" s="97"/>
      <c r="O355" s="162"/>
      <c r="P355" s="50"/>
      <c r="Q355" s="50"/>
      <c r="S355" s="74">
        <f t="shared" si="37"/>
        <v>0</v>
      </c>
      <c r="T355" s="159">
        <f t="shared" si="38"/>
        <v>0</v>
      </c>
    </row>
    <row r="356" spans="1:20" ht="39.950000000000003" hidden="1" customHeight="1" x14ac:dyDescent="0.3">
      <c r="A356" s="50">
        <v>348</v>
      </c>
      <c r="B356" s="51" t="s">
        <v>801</v>
      </c>
      <c r="C356" s="51" t="s">
        <v>802</v>
      </c>
      <c r="D356" s="82" t="s">
        <v>248</v>
      </c>
      <c r="E356" s="50">
        <v>0</v>
      </c>
      <c r="F356" s="149" t="s">
        <v>94</v>
      </c>
      <c r="G356" s="149" t="s">
        <v>94</v>
      </c>
      <c r="H356" s="98">
        <v>0</v>
      </c>
      <c r="I356" s="86">
        <v>0</v>
      </c>
      <c r="J356" s="166"/>
      <c r="K356" s="49">
        <f t="shared" si="39"/>
        <v>0</v>
      </c>
      <c r="L356" s="149">
        <f t="shared" si="41"/>
        <v>0</v>
      </c>
      <c r="M356" s="149">
        <f t="shared" si="40"/>
        <v>0</v>
      </c>
      <c r="N356" s="97"/>
      <c r="O356" s="162"/>
      <c r="P356" s="50"/>
      <c r="Q356" s="50"/>
      <c r="S356" s="74">
        <f t="shared" si="37"/>
        <v>0</v>
      </c>
      <c r="T356" s="159">
        <f t="shared" si="38"/>
        <v>0</v>
      </c>
    </row>
    <row r="357" spans="1:20" ht="39.950000000000003" hidden="1" customHeight="1" x14ac:dyDescent="0.3">
      <c r="A357" s="50">
        <v>349</v>
      </c>
      <c r="B357" s="51" t="s">
        <v>803</v>
      </c>
      <c r="C357" s="51" t="s">
        <v>804</v>
      </c>
      <c r="D357" s="82" t="s">
        <v>248</v>
      </c>
      <c r="E357" s="50">
        <v>0</v>
      </c>
      <c r="F357" s="149" t="s">
        <v>94</v>
      </c>
      <c r="G357" s="149" t="s">
        <v>94</v>
      </c>
      <c r="H357" s="98">
        <v>0</v>
      </c>
      <c r="I357" s="86">
        <v>0</v>
      </c>
      <c r="J357" s="166"/>
      <c r="K357" s="49">
        <f t="shared" si="39"/>
        <v>0</v>
      </c>
      <c r="L357" s="149">
        <f t="shared" si="41"/>
        <v>0</v>
      </c>
      <c r="M357" s="149">
        <f t="shared" si="40"/>
        <v>0</v>
      </c>
      <c r="N357" s="97"/>
      <c r="O357" s="162"/>
      <c r="P357" s="50"/>
      <c r="Q357" s="50"/>
      <c r="S357" s="74">
        <f t="shared" si="37"/>
        <v>0</v>
      </c>
      <c r="T357" s="159">
        <f t="shared" si="38"/>
        <v>0</v>
      </c>
    </row>
    <row r="358" spans="1:20" ht="39.950000000000003" hidden="1" customHeight="1" x14ac:dyDescent="0.3">
      <c r="A358" s="50">
        <v>350</v>
      </c>
      <c r="B358" s="51" t="s">
        <v>805</v>
      </c>
      <c r="C358" s="51" t="s">
        <v>806</v>
      </c>
      <c r="D358" s="82" t="s">
        <v>248</v>
      </c>
      <c r="E358" s="50">
        <v>0</v>
      </c>
      <c r="F358" s="149" t="s">
        <v>94</v>
      </c>
      <c r="G358" s="149" t="s">
        <v>94</v>
      </c>
      <c r="H358" s="98">
        <v>0</v>
      </c>
      <c r="I358" s="86">
        <v>0</v>
      </c>
      <c r="J358" s="166"/>
      <c r="K358" s="49">
        <f t="shared" si="39"/>
        <v>0</v>
      </c>
      <c r="L358" s="149">
        <f t="shared" si="41"/>
        <v>0</v>
      </c>
      <c r="M358" s="149">
        <f t="shared" si="40"/>
        <v>0</v>
      </c>
      <c r="N358" s="97"/>
      <c r="O358" s="162"/>
      <c r="P358" s="50"/>
      <c r="Q358" s="50"/>
      <c r="S358" s="74">
        <f t="shared" si="37"/>
        <v>0</v>
      </c>
      <c r="T358" s="159">
        <f t="shared" si="38"/>
        <v>0</v>
      </c>
    </row>
    <row r="359" spans="1:20" ht="39.950000000000003" hidden="1" customHeight="1" x14ac:dyDescent="0.3">
      <c r="A359" s="50">
        <v>351</v>
      </c>
      <c r="B359" s="51" t="s">
        <v>807</v>
      </c>
      <c r="C359" s="51" t="s">
        <v>808</v>
      </c>
      <c r="D359" s="82" t="s">
        <v>248</v>
      </c>
      <c r="E359" s="50">
        <v>0</v>
      </c>
      <c r="F359" s="149" t="s">
        <v>94</v>
      </c>
      <c r="G359" s="149" t="s">
        <v>94</v>
      </c>
      <c r="H359" s="98">
        <v>0</v>
      </c>
      <c r="I359" s="86">
        <v>0</v>
      </c>
      <c r="J359" s="166"/>
      <c r="K359" s="49">
        <f t="shared" si="39"/>
        <v>0</v>
      </c>
      <c r="L359" s="149">
        <f t="shared" si="41"/>
        <v>0</v>
      </c>
      <c r="M359" s="149">
        <f t="shared" si="40"/>
        <v>0</v>
      </c>
      <c r="N359" s="97"/>
      <c r="O359" s="162"/>
      <c r="P359" s="50"/>
      <c r="Q359" s="50"/>
      <c r="S359" s="74">
        <f t="shared" si="37"/>
        <v>0</v>
      </c>
      <c r="T359" s="159">
        <f t="shared" si="38"/>
        <v>0</v>
      </c>
    </row>
    <row r="360" spans="1:20" ht="39.950000000000003" hidden="1" customHeight="1" x14ac:dyDescent="0.3">
      <c r="A360" s="50">
        <v>352</v>
      </c>
      <c r="B360" s="51" t="s">
        <v>809</v>
      </c>
      <c r="C360" s="51" t="s">
        <v>810</v>
      </c>
      <c r="D360" s="82" t="s">
        <v>248</v>
      </c>
      <c r="E360" s="50">
        <v>0</v>
      </c>
      <c r="F360" s="149" t="s">
        <v>94</v>
      </c>
      <c r="G360" s="149" t="s">
        <v>94</v>
      </c>
      <c r="H360" s="98">
        <v>0</v>
      </c>
      <c r="I360" s="86">
        <v>0</v>
      </c>
      <c r="J360" s="166"/>
      <c r="K360" s="49">
        <f t="shared" si="39"/>
        <v>0</v>
      </c>
      <c r="L360" s="149">
        <f t="shared" si="41"/>
        <v>0</v>
      </c>
      <c r="M360" s="149">
        <f t="shared" si="40"/>
        <v>0</v>
      </c>
      <c r="N360" s="97"/>
      <c r="O360" s="162"/>
      <c r="P360" s="50"/>
      <c r="Q360" s="50"/>
      <c r="S360" s="74">
        <f t="shared" si="37"/>
        <v>0</v>
      </c>
      <c r="T360" s="159">
        <f t="shared" si="38"/>
        <v>0</v>
      </c>
    </row>
    <row r="361" spans="1:20" ht="39.950000000000003" hidden="1" customHeight="1" x14ac:dyDescent="0.3">
      <c r="A361" s="50">
        <v>353</v>
      </c>
      <c r="B361" s="51" t="s">
        <v>811</v>
      </c>
      <c r="C361" s="51" t="s">
        <v>812</v>
      </c>
      <c r="D361" s="82" t="s">
        <v>248</v>
      </c>
      <c r="E361" s="50">
        <v>0</v>
      </c>
      <c r="F361" s="149" t="s">
        <v>94</v>
      </c>
      <c r="G361" s="149" t="s">
        <v>94</v>
      </c>
      <c r="H361" s="98">
        <v>0</v>
      </c>
      <c r="I361" s="86">
        <v>0</v>
      </c>
      <c r="J361" s="166"/>
      <c r="K361" s="49">
        <f t="shared" si="39"/>
        <v>0</v>
      </c>
      <c r="L361" s="149">
        <f t="shared" si="41"/>
        <v>0</v>
      </c>
      <c r="M361" s="149">
        <f t="shared" si="40"/>
        <v>0</v>
      </c>
      <c r="N361" s="97"/>
      <c r="O361" s="162"/>
      <c r="P361" s="50"/>
      <c r="Q361" s="50"/>
      <c r="S361" s="74">
        <f t="shared" si="37"/>
        <v>0</v>
      </c>
      <c r="T361" s="159">
        <f t="shared" si="38"/>
        <v>0</v>
      </c>
    </row>
    <row r="362" spans="1:20" ht="39.950000000000003" hidden="1" customHeight="1" x14ac:dyDescent="0.3">
      <c r="A362" s="50">
        <v>354</v>
      </c>
      <c r="B362" s="51" t="s">
        <v>813</v>
      </c>
      <c r="C362" s="51" t="s">
        <v>814</v>
      </c>
      <c r="D362" s="82" t="s">
        <v>248</v>
      </c>
      <c r="E362" s="50">
        <v>0</v>
      </c>
      <c r="F362" s="149" t="s">
        <v>94</v>
      </c>
      <c r="G362" s="149" t="s">
        <v>94</v>
      </c>
      <c r="H362" s="98">
        <v>0</v>
      </c>
      <c r="I362" s="86">
        <v>0</v>
      </c>
      <c r="J362" s="166"/>
      <c r="K362" s="49">
        <f t="shared" si="39"/>
        <v>0</v>
      </c>
      <c r="L362" s="149">
        <f t="shared" si="41"/>
        <v>0</v>
      </c>
      <c r="M362" s="149">
        <f t="shared" si="40"/>
        <v>0</v>
      </c>
      <c r="N362" s="97"/>
      <c r="O362" s="162"/>
      <c r="P362" s="50"/>
      <c r="Q362" s="50"/>
      <c r="S362" s="74">
        <f t="shared" si="37"/>
        <v>0</v>
      </c>
      <c r="T362" s="159">
        <f t="shared" si="38"/>
        <v>0</v>
      </c>
    </row>
    <row r="363" spans="1:20" ht="39.950000000000003" hidden="1" customHeight="1" x14ac:dyDescent="0.3">
      <c r="A363" s="50">
        <v>355</v>
      </c>
      <c r="B363" s="51" t="s">
        <v>815</v>
      </c>
      <c r="C363" s="51" t="s">
        <v>816</v>
      </c>
      <c r="D363" s="82" t="s">
        <v>248</v>
      </c>
      <c r="E363" s="50">
        <v>0</v>
      </c>
      <c r="F363" s="149" t="s">
        <v>94</v>
      </c>
      <c r="G363" s="149" t="s">
        <v>94</v>
      </c>
      <c r="H363" s="98">
        <v>0</v>
      </c>
      <c r="I363" s="86">
        <v>0</v>
      </c>
      <c r="J363" s="166"/>
      <c r="K363" s="49">
        <f t="shared" si="39"/>
        <v>0</v>
      </c>
      <c r="L363" s="149">
        <f t="shared" si="41"/>
        <v>0</v>
      </c>
      <c r="M363" s="149">
        <f t="shared" si="40"/>
        <v>0</v>
      </c>
      <c r="N363" s="97"/>
      <c r="O363" s="162"/>
      <c r="P363" s="50"/>
      <c r="Q363" s="50"/>
      <c r="S363" s="74">
        <f t="shared" si="37"/>
        <v>0</v>
      </c>
      <c r="T363" s="159">
        <f t="shared" si="38"/>
        <v>0</v>
      </c>
    </row>
    <row r="364" spans="1:20" ht="39.950000000000003" hidden="1" customHeight="1" x14ac:dyDescent="0.3">
      <c r="A364" s="50">
        <v>356</v>
      </c>
      <c r="B364" s="51" t="s">
        <v>817</v>
      </c>
      <c r="C364" s="51" t="s">
        <v>818</v>
      </c>
      <c r="D364" s="82" t="s">
        <v>248</v>
      </c>
      <c r="E364" s="50">
        <v>0</v>
      </c>
      <c r="F364" s="149" t="s">
        <v>94</v>
      </c>
      <c r="G364" s="149" t="s">
        <v>94</v>
      </c>
      <c r="H364" s="98">
        <v>0</v>
      </c>
      <c r="I364" s="86">
        <v>0</v>
      </c>
      <c r="J364" s="166"/>
      <c r="K364" s="49">
        <f t="shared" si="39"/>
        <v>0</v>
      </c>
      <c r="L364" s="149">
        <f t="shared" si="41"/>
        <v>0</v>
      </c>
      <c r="M364" s="149">
        <f t="shared" si="40"/>
        <v>0</v>
      </c>
      <c r="N364" s="97"/>
      <c r="O364" s="162"/>
      <c r="P364" s="50"/>
      <c r="Q364" s="50"/>
      <c r="S364" s="74">
        <f t="shared" si="37"/>
        <v>0</v>
      </c>
      <c r="T364" s="159">
        <f t="shared" si="38"/>
        <v>0</v>
      </c>
    </row>
    <row r="365" spans="1:20" ht="39.950000000000003" hidden="1" customHeight="1" x14ac:dyDescent="0.3">
      <c r="A365" s="50">
        <v>357</v>
      </c>
      <c r="B365" s="51" t="s">
        <v>819</v>
      </c>
      <c r="C365" s="51" t="s">
        <v>820</v>
      </c>
      <c r="D365" s="82" t="s">
        <v>248</v>
      </c>
      <c r="E365" s="50">
        <v>0</v>
      </c>
      <c r="F365" s="149" t="s">
        <v>94</v>
      </c>
      <c r="G365" s="149" t="s">
        <v>94</v>
      </c>
      <c r="H365" s="98">
        <v>0</v>
      </c>
      <c r="I365" s="86">
        <v>0</v>
      </c>
      <c r="J365" s="166"/>
      <c r="K365" s="49">
        <f t="shared" si="39"/>
        <v>0</v>
      </c>
      <c r="L365" s="149">
        <f t="shared" si="41"/>
        <v>0</v>
      </c>
      <c r="M365" s="149">
        <f t="shared" si="40"/>
        <v>0</v>
      </c>
      <c r="N365" s="97"/>
      <c r="O365" s="162"/>
      <c r="P365" s="50"/>
      <c r="Q365" s="50"/>
      <c r="S365" s="74">
        <f t="shared" si="37"/>
        <v>0</v>
      </c>
      <c r="T365" s="159">
        <f t="shared" si="38"/>
        <v>0</v>
      </c>
    </row>
    <row r="366" spans="1:20" ht="39.950000000000003" hidden="1" customHeight="1" x14ac:dyDescent="0.3">
      <c r="A366" s="50">
        <v>358</v>
      </c>
      <c r="B366" s="51" t="s">
        <v>821</v>
      </c>
      <c r="C366" s="51" t="s">
        <v>822</v>
      </c>
      <c r="D366" s="82" t="s">
        <v>248</v>
      </c>
      <c r="E366" s="50">
        <v>0</v>
      </c>
      <c r="F366" s="149" t="s">
        <v>94</v>
      </c>
      <c r="G366" s="149" t="s">
        <v>94</v>
      </c>
      <c r="H366" s="98">
        <v>0</v>
      </c>
      <c r="I366" s="86">
        <v>0</v>
      </c>
      <c r="J366" s="166"/>
      <c r="K366" s="49">
        <f t="shared" si="39"/>
        <v>0</v>
      </c>
      <c r="L366" s="149">
        <f t="shared" si="41"/>
        <v>0</v>
      </c>
      <c r="M366" s="149">
        <f t="shared" si="40"/>
        <v>0</v>
      </c>
      <c r="N366" s="97"/>
      <c r="O366" s="162"/>
      <c r="P366" s="50"/>
      <c r="Q366" s="50"/>
      <c r="S366" s="74">
        <f t="shared" si="37"/>
        <v>0</v>
      </c>
      <c r="T366" s="159">
        <f t="shared" si="38"/>
        <v>0</v>
      </c>
    </row>
    <row r="367" spans="1:20" ht="39.950000000000003" hidden="1" customHeight="1" x14ac:dyDescent="0.3">
      <c r="A367" s="50">
        <v>359</v>
      </c>
      <c r="B367" s="51" t="s">
        <v>823</v>
      </c>
      <c r="C367" s="51" t="s">
        <v>824</v>
      </c>
      <c r="D367" s="82" t="s">
        <v>248</v>
      </c>
      <c r="E367" s="50">
        <v>0</v>
      </c>
      <c r="F367" s="149" t="s">
        <v>94</v>
      </c>
      <c r="G367" s="149" t="s">
        <v>94</v>
      </c>
      <c r="H367" s="98">
        <v>0</v>
      </c>
      <c r="I367" s="86">
        <v>0</v>
      </c>
      <c r="J367" s="166"/>
      <c r="K367" s="49">
        <f t="shared" si="39"/>
        <v>0</v>
      </c>
      <c r="L367" s="149">
        <f t="shared" si="41"/>
        <v>0</v>
      </c>
      <c r="M367" s="149">
        <f t="shared" si="40"/>
        <v>0</v>
      </c>
      <c r="N367" s="97"/>
      <c r="O367" s="162"/>
      <c r="P367" s="50"/>
      <c r="Q367" s="50"/>
      <c r="S367" s="74">
        <f t="shared" si="37"/>
        <v>0</v>
      </c>
      <c r="T367" s="159">
        <f t="shared" si="38"/>
        <v>0</v>
      </c>
    </row>
    <row r="368" spans="1:20" ht="39.950000000000003" hidden="1" customHeight="1" x14ac:dyDescent="0.3">
      <c r="A368" s="50">
        <v>360</v>
      </c>
      <c r="B368" s="51" t="s">
        <v>825</v>
      </c>
      <c r="C368" s="51" t="s">
        <v>826</v>
      </c>
      <c r="D368" s="82" t="s">
        <v>248</v>
      </c>
      <c r="E368" s="50">
        <v>0</v>
      </c>
      <c r="F368" s="149" t="s">
        <v>94</v>
      </c>
      <c r="G368" s="149" t="s">
        <v>94</v>
      </c>
      <c r="H368" s="98">
        <v>0</v>
      </c>
      <c r="I368" s="86">
        <v>0</v>
      </c>
      <c r="J368" s="166"/>
      <c r="K368" s="49">
        <f t="shared" si="39"/>
        <v>0</v>
      </c>
      <c r="L368" s="149">
        <f t="shared" si="41"/>
        <v>0</v>
      </c>
      <c r="M368" s="149">
        <f t="shared" si="40"/>
        <v>0</v>
      </c>
      <c r="N368" s="97"/>
      <c r="O368" s="162"/>
      <c r="P368" s="50"/>
      <c r="Q368" s="50"/>
      <c r="S368" s="74">
        <f t="shared" si="37"/>
        <v>0</v>
      </c>
      <c r="T368" s="159">
        <f t="shared" si="38"/>
        <v>0</v>
      </c>
    </row>
    <row r="369" spans="1:20" ht="39.950000000000003" hidden="1" customHeight="1" x14ac:dyDescent="0.3">
      <c r="A369" s="50">
        <v>361</v>
      </c>
      <c r="B369" s="51" t="s">
        <v>827</v>
      </c>
      <c r="C369" s="51" t="s">
        <v>828</v>
      </c>
      <c r="D369" s="82" t="s">
        <v>248</v>
      </c>
      <c r="E369" s="50">
        <v>0</v>
      </c>
      <c r="F369" s="149" t="s">
        <v>94</v>
      </c>
      <c r="G369" s="149" t="s">
        <v>94</v>
      </c>
      <c r="H369" s="98">
        <v>0</v>
      </c>
      <c r="I369" s="86">
        <v>0</v>
      </c>
      <c r="J369" s="166"/>
      <c r="K369" s="49">
        <f t="shared" si="39"/>
        <v>0</v>
      </c>
      <c r="L369" s="149">
        <f t="shared" si="41"/>
        <v>0</v>
      </c>
      <c r="M369" s="149">
        <f t="shared" si="40"/>
        <v>0</v>
      </c>
      <c r="N369" s="97"/>
      <c r="O369" s="162"/>
      <c r="P369" s="50"/>
      <c r="Q369" s="50"/>
      <c r="S369" s="74">
        <f t="shared" si="37"/>
        <v>0</v>
      </c>
      <c r="T369" s="159">
        <f t="shared" si="38"/>
        <v>0</v>
      </c>
    </row>
    <row r="370" spans="1:20" ht="39.950000000000003" hidden="1" customHeight="1" x14ac:dyDescent="0.3">
      <c r="A370" s="50">
        <v>362</v>
      </c>
      <c r="B370" s="51" t="s">
        <v>829</v>
      </c>
      <c r="C370" s="51" t="s">
        <v>830</v>
      </c>
      <c r="D370" s="82" t="s">
        <v>248</v>
      </c>
      <c r="E370" s="50">
        <v>0</v>
      </c>
      <c r="F370" s="149" t="s">
        <v>94</v>
      </c>
      <c r="G370" s="149" t="s">
        <v>94</v>
      </c>
      <c r="H370" s="98">
        <v>0</v>
      </c>
      <c r="I370" s="86">
        <v>0</v>
      </c>
      <c r="J370" s="166"/>
      <c r="K370" s="49">
        <f t="shared" si="39"/>
        <v>0</v>
      </c>
      <c r="L370" s="149">
        <f t="shared" si="41"/>
        <v>0</v>
      </c>
      <c r="M370" s="149">
        <f t="shared" si="40"/>
        <v>0</v>
      </c>
      <c r="N370" s="97"/>
      <c r="O370" s="162"/>
      <c r="P370" s="50"/>
      <c r="Q370" s="50"/>
      <c r="S370" s="74">
        <f t="shared" si="37"/>
        <v>0</v>
      </c>
      <c r="T370" s="159">
        <f t="shared" si="38"/>
        <v>0</v>
      </c>
    </row>
    <row r="371" spans="1:20" ht="39.950000000000003" hidden="1" customHeight="1" x14ac:dyDescent="0.3">
      <c r="A371" s="50">
        <v>363</v>
      </c>
      <c r="B371" s="51" t="s">
        <v>831</v>
      </c>
      <c r="C371" s="51" t="s">
        <v>832</v>
      </c>
      <c r="D371" s="82" t="s">
        <v>248</v>
      </c>
      <c r="E371" s="50">
        <v>0</v>
      </c>
      <c r="F371" s="149" t="s">
        <v>94</v>
      </c>
      <c r="G371" s="149" t="s">
        <v>94</v>
      </c>
      <c r="H371" s="98">
        <v>0</v>
      </c>
      <c r="I371" s="86">
        <v>0</v>
      </c>
      <c r="J371" s="166"/>
      <c r="K371" s="49">
        <f t="shared" si="39"/>
        <v>0</v>
      </c>
      <c r="L371" s="149">
        <f t="shared" si="41"/>
        <v>0</v>
      </c>
      <c r="M371" s="149">
        <f t="shared" si="40"/>
        <v>0</v>
      </c>
      <c r="N371" s="97"/>
      <c r="O371" s="162"/>
      <c r="P371" s="50"/>
      <c r="Q371" s="50"/>
      <c r="S371" s="74">
        <f t="shared" si="37"/>
        <v>0</v>
      </c>
      <c r="T371" s="159">
        <f t="shared" si="38"/>
        <v>0</v>
      </c>
    </row>
    <row r="372" spans="1:20" ht="39.950000000000003" hidden="1" customHeight="1" x14ac:dyDescent="0.3">
      <c r="A372" s="50">
        <v>364</v>
      </c>
      <c r="B372" s="51" t="s">
        <v>833</v>
      </c>
      <c r="C372" s="51" t="s">
        <v>832</v>
      </c>
      <c r="D372" s="82" t="s">
        <v>248</v>
      </c>
      <c r="E372" s="50">
        <v>0</v>
      </c>
      <c r="F372" s="149" t="s">
        <v>94</v>
      </c>
      <c r="G372" s="149" t="s">
        <v>94</v>
      </c>
      <c r="H372" s="98">
        <v>0</v>
      </c>
      <c r="I372" s="86">
        <v>0</v>
      </c>
      <c r="J372" s="166"/>
      <c r="K372" s="49">
        <f t="shared" si="39"/>
        <v>0</v>
      </c>
      <c r="L372" s="149">
        <f t="shared" si="41"/>
        <v>0</v>
      </c>
      <c r="M372" s="149">
        <f t="shared" si="40"/>
        <v>0</v>
      </c>
      <c r="N372" s="97"/>
      <c r="O372" s="162"/>
      <c r="P372" s="50"/>
      <c r="Q372" s="50"/>
      <c r="S372" s="74">
        <f t="shared" si="37"/>
        <v>0</v>
      </c>
      <c r="T372" s="159">
        <f t="shared" si="38"/>
        <v>0</v>
      </c>
    </row>
    <row r="373" spans="1:20" ht="39.950000000000003" customHeight="1" x14ac:dyDescent="0.3">
      <c r="A373" s="50">
        <v>365</v>
      </c>
      <c r="B373" s="51" t="s">
        <v>834</v>
      </c>
      <c r="C373" s="51" t="s">
        <v>835</v>
      </c>
      <c r="D373" s="82" t="s">
        <v>248</v>
      </c>
      <c r="E373" s="50">
        <v>10</v>
      </c>
      <c r="F373" s="149">
        <v>67495.7</v>
      </c>
      <c r="G373" s="149">
        <v>21756.560000000001</v>
      </c>
      <c r="H373" s="98">
        <v>0.25</v>
      </c>
      <c r="I373" s="86">
        <v>0.75819999999999999</v>
      </c>
      <c r="J373" s="166">
        <v>16317.42</v>
      </c>
      <c r="K373" s="49">
        <f>ROUND(J373/(1-3.5%),2)</f>
        <v>16909.240000000002</v>
      </c>
      <c r="L373" s="149">
        <f t="shared" si="41"/>
        <v>163174.20000000001</v>
      </c>
      <c r="M373" s="149">
        <f t="shared" si="40"/>
        <v>169092.40000000002</v>
      </c>
      <c r="N373" s="97"/>
      <c r="O373" s="162">
        <v>8</v>
      </c>
      <c r="P373" s="50">
        <v>1</v>
      </c>
      <c r="Q373" s="50">
        <v>1</v>
      </c>
      <c r="S373" s="74">
        <f t="shared" si="37"/>
        <v>10</v>
      </c>
      <c r="T373" s="159">
        <f t="shared" si="38"/>
        <v>163174.20000000001</v>
      </c>
    </row>
    <row r="374" spans="1:20" ht="39.950000000000003" hidden="1" customHeight="1" x14ac:dyDescent="0.3">
      <c r="A374" s="50">
        <v>366</v>
      </c>
      <c r="B374" s="51" t="s">
        <v>836</v>
      </c>
      <c r="C374" s="51" t="s">
        <v>835</v>
      </c>
      <c r="D374" s="82" t="s">
        <v>248</v>
      </c>
      <c r="E374" s="50">
        <v>0</v>
      </c>
      <c r="F374" s="149" t="s">
        <v>94</v>
      </c>
      <c r="G374" s="149" t="s">
        <v>94</v>
      </c>
      <c r="H374" s="98">
        <v>0</v>
      </c>
      <c r="I374" s="86">
        <v>0</v>
      </c>
      <c r="J374" s="166"/>
      <c r="K374" s="49">
        <f t="shared" si="39"/>
        <v>0</v>
      </c>
      <c r="L374" s="149">
        <f t="shared" si="41"/>
        <v>0</v>
      </c>
      <c r="M374" s="149">
        <f t="shared" si="40"/>
        <v>0</v>
      </c>
      <c r="N374" s="97"/>
      <c r="O374" s="162"/>
      <c r="P374" s="50"/>
      <c r="Q374" s="50"/>
      <c r="S374" s="74">
        <f t="shared" si="37"/>
        <v>0</v>
      </c>
      <c r="T374" s="159">
        <f t="shared" si="38"/>
        <v>0</v>
      </c>
    </row>
    <row r="375" spans="1:20" ht="39.950000000000003" customHeight="1" x14ac:dyDescent="0.3">
      <c r="A375" s="50">
        <v>367</v>
      </c>
      <c r="B375" s="51" t="s">
        <v>837</v>
      </c>
      <c r="C375" s="51" t="s">
        <v>838</v>
      </c>
      <c r="D375" s="82" t="s">
        <v>248</v>
      </c>
      <c r="E375" s="50">
        <v>1</v>
      </c>
      <c r="F375" s="149">
        <v>70091.100000000006</v>
      </c>
      <c r="G375" s="149">
        <v>25959.46</v>
      </c>
      <c r="H375" s="98">
        <v>0.2</v>
      </c>
      <c r="I375" s="86">
        <v>0.70369999999999999</v>
      </c>
      <c r="J375" s="166">
        <v>20767.57</v>
      </c>
      <c r="K375" s="49">
        <f>ROUND(J375/(1-3.5%),2)</f>
        <v>21520.799999999999</v>
      </c>
      <c r="L375" s="149">
        <f t="shared" si="41"/>
        <v>20767.57</v>
      </c>
      <c r="M375" s="149">
        <f t="shared" si="40"/>
        <v>21520.799999999999</v>
      </c>
      <c r="N375" s="97"/>
      <c r="O375" s="162">
        <v>1</v>
      </c>
      <c r="P375" s="50"/>
      <c r="Q375" s="50"/>
      <c r="S375" s="74">
        <f t="shared" si="37"/>
        <v>1</v>
      </c>
      <c r="T375" s="159">
        <f t="shared" si="38"/>
        <v>20767.57</v>
      </c>
    </row>
    <row r="376" spans="1:20" ht="39.950000000000003" hidden="1" customHeight="1" x14ac:dyDescent="0.3">
      <c r="A376" s="50">
        <v>368</v>
      </c>
      <c r="B376" s="51" t="s">
        <v>839</v>
      </c>
      <c r="C376" s="51" t="s">
        <v>838</v>
      </c>
      <c r="D376" s="82" t="s">
        <v>248</v>
      </c>
      <c r="E376" s="50">
        <v>0</v>
      </c>
      <c r="F376" s="149" t="s">
        <v>94</v>
      </c>
      <c r="G376" s="149" t="s">
        <v>94</v>
      </c>
      <c r="H376" s="98">
        <v>0</v>
      </c>
      <c r="I376" s="86">
        <v>0</v>
      </c>
      <c r="J376" s="166"/>
      <c r="K376" s="49">
        <f t="shared" si="39"/>
        <v>0</v>
      </c>
      <c r="L376" s="149">
        <f t="shared" si="41"/>
        <v>0</v>
      </c>
      <c r="M376" s="149">
        <f t="shared" si="40"/>
        <v>0</v>
      </c>
      <c r="N376" s="97"/>
      <c r="O376" s="162"/>
      <c r="P376" s="50"/>
      <c r="Q376" s="50"/>
      <c r="S376" s="74">
        <f t="shared" si="37"/>
        <v>0</v>
      </c>
      <c r="T376" s="159">
        <f t="shared" si="38"/>
        <v>0</v>
      </c>
    </row>
    <row r="377" spans="1:20" ht="39.950000000000003" hidden="1" customHeight="1" x14ac:dyDescent="0.3">
      <c r="A377" s="50">
        <v>369</v>
      </c>
      <c r="B377" s="51" t="s">
        <v>840</v>
      </c>
      <c r="C377" s="51" t="s">
        <v>841</v>
      </c>
      <c r="D377" s="82" t="s">
        <v>248</v>
      </c>
      <c r="E377" s="50">
        <v>0</v>
      </c>
      <c r="F377" s="149" t="s">
        <v>94</v>
      </c>
      <c r="G377" s="149" t="s">
        <v>94</v>
      </c>
      <c r="H377" s="98">
        <v>0</v>
      </c>
      <c r="I377" s="86">
        <v>0</v>
      </c>
      <c r="J377" s="166"/>
      <c r="K377" s="49">
        <f t="shared" si="39"/>
        <v>0</v>
      </c>
      <c r="L377" s="149">
        <f t="shared" si="41"/>
        <v>0</v>
      </c>
      <c r="M377" s="149">
        <f t="shared" si="40"/>
        <v>0</v>
      </c>
      <c r="N377" s="97"/>
      <c r="O377" s="162"/>
      <c r="P377" s="50"/>
      <c r="Q377" s="50"/>
      <c r="S377" s="74">
        <f t="shared" si="37"/>
        <v>0</v>
      </c>
      <c r="T377" s="159">
        <f t="shared" si="38"/>
        <v>0</v>
      </c>
    </row>
    <row r="378" spans="1:20" ht="39.950000000000003" customHeight="1" x14ac:dyDescent="0.3">
      <c r="A378" s="50">
        <v>370</v>
      </c>
      <c r="B378" s="51" t="s">
        <v>842</v>
      </c>
      <c r="C378" s="51" t="s">
        <v>843</v>
      </c>
      <c r="D378" s="82" t="s">
        <v>248</v>
      </c>
      <c r="E378" s="50">
        <v>3</v>
      </c>
      <c r="F378" s="149">
        <v>35602.33</v>
      </c>
      <c r="G378" s="149">
        <v>22142.31</v>
      </c>
      <c r="H378" s="98">
        <v>0.25</v>
      </c>
      <c r="I378" s="86">
        <v>0.53349999999999997</v>
      </c>
      <c r="J378" s="166">
        <v>16606.73</v>
      </c>
      <c r="K378" s="49">
        <f>ROUND(J378/(1-3.5%),2)</f>
        <v>17209.05</v>
      </c>
      <c r="L378" s="149">
        <f t="shared" si="41"/>
        <v>49820.19</v>
      </c>
      <c r="M378" s="149">
        <f t="shared" si="40"/>
        <v>51627.149999999994</v>
      </c>
      <c r="N378" s="97"/>
      <c r="O378" s="162">
        <v>1</v>
      </c>
      <c r="P378" s="50">
        <v>1</v>
      </c>
      <c r="Q378" s="50">
        <v>1</v>
      </c>
      <c r="S378" s="74">
        <f t="shared" si="37"/>
        <v>3</v>
      </c>
      <c r="T378" s="159">
        <f t="shared" si="38"/>
        <v>49820.19</v>
      </c>
    </row>
    <row r="379" spans="1:20" ht="39.950000000000003" hidden="1" customHeight="1" x14ac:dyDescent="0.3">
      <c r="A379" s="50">
        <v>371</v>
      </c>
      <c r="B379" s="51" t="s">
        <v>844</v>
      </c>
      <c r="C379" s="51" t="s">
        <v>843</v>
      </c>
      <c r="D379" s="82" t="s">
        <v>248</v>
      </c>
      <c r="E379" s="50">
        <v>0</v>
      </c>
      <c r="F379" s="149" t="s">
        <v>94</v>
      </c>
      <c r="G379" s="149" t="s">
        <v>94</v>
      </c>
      <c r="H379" s="98">
        <v>0</v>
      </c>
      <c r="I379" s="86">
        <v>0</v>
      </c>
      <c r="J379" s="166"/>
      <c r="K379" s="49">
        <f t="shared" si="39"/>
        <v>0</v>
      </c>
      <c r="L379" s="149">
        <f t="shared" si="41"/>
        <v>0</v>
      </c>
      <c r="M379" s="149">
        <f t="shared" si="40"/>
        <v>0</v>
      </c>
      <c r="N379" s="97"/>
      <c r="O379" s="162"/>
      <c r="P379" s="50"/>
      <c r="Q379" s="50"/>
      <c r="S379" s="74">
        <f t="shared" si="37"/>
        <v>0</v>
      </c>
      <c r="T379" s="159">
        <f t="shared" si="38"/>
        <v>0</v>
      </c>
    </row>
    <row r="380" spans="1:20" ht="39.950000000000003" hidden="1" customHeight="1" x14ac:dyDescent="0.3">
      <c r="A380" s="50">
        <v>372</v>
      </c>
      <c r="B380" s="51" t="s">
        <v>845</v>
      </c>
      <c r="C380" s="51" t="s">
        <v>846</v>
      </c>
      <c r="D380" s="82" t="s">
        <v>248</v>
      </c>
      <c r="E380" s="50">
        <v>0</v>
      </c>
      <c r="F380" s="149" t="s">
        <v>94</v>
      </c>
      <c r="G380" s="149" t="s">
        <v>94</v>
      </c>
      <c r="H380" s="98">
        <v>0</v>
      </c>
      <c r="I380" s="86">
        <v>0</v>
      </c>
      <c r="J380" s="166"/>
      <c r="K380" s="49">
        <f t="shared" si="39"/>
        <v>0</v>
      </c>
      <c r="L380" s="149">
        <f t="shared" si="41"/>
        <v>0</v>
      </c>
      <c r="M380" s="149">
        <f t="shared" si="40"/>
        <v>0</v>
      </c>
      <c r="N380" s="97"/>
      <c r="O380" s="162"/>
      <c r="P380" s="50"/>
      <c r="Q380" s="50"/>
      <c r="S380" s="74">
        <f t="shared" si="37"/>
        <v>0</v>
      </c>
      <c r="T380" s="159">
        <f t="shared" si="38"/>
        <v>0</v>
      </c>
    </row>
    <row r="381" spans="1:20" ht="39.950000000000003" hidden="1" customHeight="1" x14ac:dyDescent="0.3">
      <c r="A381" s="50">
        <v>373</v>
      </c>
      <c r="B381" s="51" t="s">
        <v>847</v>
      </c>
      <c r="C381" s="51" t="s">
        <v>846</v>
      </c>
      <c r="D381" s="82" t="s">
        <v>248</v>
      </c>
      <c r="E381" s="50">
        <v>0</v>
      </c>
      <c r="F381" s="149" t="s">
        <v>94</v>
      </c>
      <c r="G381" s="149" t="s">
        <v>94</v>
      </c>
      <c r="H381" s="98">
        <v>0</v>
      </c>
      <c r="I381" s="86">
        <v>0</v>
      </c>
      <c r="J381" s="166"/>
      <c r="K381" s="49">
        <f t="shared" si="39"/>
        <v>0</v>
      </c>
      <c r="L381" s="149">
        <f t="shared" si="41"/>
        <v>0</v>
      </c>
      <c r="M381" s="149">
        <f t="shared" si="40"/>
        <v>0</v>
      </c>
      <c r="N381" s="97"/>
      <c r="O381" s="162"/>
      <c r="P381" s="50"/>
      <c r="Q381" s="50"/>
      <c r="S381" s="74">
        <f t="shared" si="37"/>
        <v>0</v>
      </c>
      <c r="T381" s="159">
        <f t="shared" si="38"/>
        <v>0</v>
      </c>
    </row>
    <row r="382" spans="1:20" ht="39.950000000000003" customHeight="1" x14ac:dyDescent="0.3">
      <c r="A382" s="50">
        <v>374</v>
      </c>
      <c r="B382" s="51" t="s">
        <v>848</v>
      </c>
      <c r="C382" s="51" t="s">
        <v>849</v>
      </c>
      <c r="D382" s="82" t="s">
        <v>248</v>
      </c>
      <c r="E382" s="50">
        <v>2</v>
      </c>
      <c r="F382" s="149">
        <v>8282.33</v>
      </c>
      <c r="G382" s="149">
        <v>3442.32</v>
      </c>
      <c r="H382" s="98">
        <v>0.2</v>
      </c>
      <c r="I382" s="86">
        <v>0.66749999999999998</v>
      </c>
      <c r="J382" s="166">
        <v>2753.86</v>
      </c>
      <c r="K382" s="49">
        <f>ROUND(J382/(1-3.5%),2)</f>
        <v>2853.74</v>
      </c>
      <c r="L382" s="149">
        <f t="shared" si="41"/>
        <v>5507.72</v>
      </c>
      <c r="M382" s="149">
        <f t="shared" si="40"/>
        <v>5707.48</v>
      </c>
      <c r="N382" s="97"/>
      <c r="O382" s="162">
        <v>1</v>
      </c>
      <c r="P382" s="50"/>
      <c r="Q382" s="50">
        <v>1</v>
      </c>
      <c r="S382" s="74">
        <f t="shared" si="37"/>
        <v>2</v>
      </c>
      <c r="T382" s="159">
        <f t="shared" si="38"/>
        <v>5507.72</v>
      </c>
    </row>
    <row r="383" spans="1:20" ht="39.950000000000003" hidden="1" customHeight="1" x14ac:dyDescent="0.3">
      <c r="A383" s="50">
        <v>375</v>
      </c>
      <c r="B383" s="51" t="s">
        <v>850</v>
      </c>
      <c r="C383" s="51" t="s">
        <v>849</v>
      </c>
      <c r="D383" s="82" t="s">
        <v>248</v>
      </c>
      <c r="E383" s="50">
        <v>0</v>
      </c>
      <c r="F383" s="149" t="s">
        <v>94</v>
      </c>
      <c r="G383" s="149" t="s">
        <v>94</v>
      </c>
      <c r="H383" s="98">
        <v>0</v>
      </c>
      <c r="I383" s="86">
        <v>0</v>
      </c>
      <c r="J383" s="166"/>
      <c r="K383" s="49">
        <f t="shared" si="39"/>
        <v>0</v>
      </c>
      <c r="L383" s="149">
        <f t="shared" si="41"/>
        <v>0</v>
      </c>
      <c r="M383" s="149">
        <f t="shared" si="40"/>
        <v>0</v>
      </c>
      <c r="N383" s="97"/>
      <c r="O383" s="162"/>
      <c r="P383" s="50"/>
      <c r="Q383" s="50"/>
      <c r="S383" s="74">
        <f t="shared" si="37"/>
        <v>0</v>
      </c>
      <c r="T383" s="159">
        <f t="shared" si="38"/>
        <v>0</v>
      </c>
    </row>
    <row r="384" spans="1:20" ht="39.950000000000003" hidden="1" customHeight="1" x14ac:dyDescent="0.3">
      <c r="A384" s="50">
        <v>376</v>
      </c>
      <c r="B384" s="51" t="s">
        <v>851</v>
      </c>
      <c r="C384" s="51" t="s">
        <v>852</v>
      </c>
      <c r="D384" s="82" t="s">
        <v>248</v>
      </c>
      <c r="E384" s="50">
        <v>0</v>
      </c>
      <c r="F384" s="149" t="s">
        <v>94</v>
      </c>
      <c r="G384" s="149" t="s">
        <v>94</v>
      </c>
      <c r="H384" s="98">
        <v>0</v>
      </c>
      <c r="I384" s="86">
        <v>0</v>
      </c>
      <c r="J384" s="166"/>
      <c r="K384" s="49">
        <f t="shared" si="39"/>
        <v>0</v>
      </c>
      <c r="L384" s="149">
        <f t="shared" si="41"/>
        <v>0</v>
      </c>
      <c r="M384" s="149">
        <f t="shared" si="40"/>
        <v>0</v>
      </c>
      <c r="N384" s="97"/>
      <c r="O384" s="162"/>
      <c r="P384" s="50"/>
      <c r="Q384" s="50"/>
      <c r="S384" s="74">
        <f t="shared" si="37"/>
        <v>0</v>
      </c>
      <c r="T384" s="159">
        <f t="shared" si="38"/>
        <v>0</v>
      </c>
    </row>
    <row r="385" spans="1:20" ht="39.950000000000003" hidden="1" customHeight="1" x14ac:dyDescent="0.3">
      <c r="A385" s="50">
        <v>377</v>
      </c>
      <c r="B385" s="51" t="s">
        <v>853</v>
      </c>
      <c r="C385" s="51" t="s">
        <v>854</v>
      </c>
      <c r="D385" s="82" t="s">
        <v>248</v>
      </c>
      <c r="E385" s="50">
        <v>0</v>
      </c>
      <c r="F385" s="149" t="s">
        <v>94</v>
      </c>
      <c r="G385" s="149" t="s">
        <v>94</v>
      </c>
      <c r="H385" s="98">
        <v>0</v>
      </c>
      <c r="I385" s="86">
        <v>0</v>
      </c>
      <c r="J385" s="166"/>
      <c r="K385" s="49">
        <f t="shared" si="39"/>
        <v>0</v>
      </c>
      <c r="L385" s="149">
        <f t="shared" si="41"/>
        <v>0</v>
      </c>
      <c r="M385" s="149">
        <f t="shared" si="40"/>
        <v>0</v>
      </c>
      <c r="N385" s="97"/>
      <c r="O385" s="162"/>
      <c r="P385" s="50"/>
      <c r="Q385" s="50"/>
      <c r="S385" s="74">
        <f t="shared" si="37"/>
        <v>0</v>
      </c>
      <c r="T385" s="159">
        <f t="shared" si="38"/>
        <v>0</v>
      </c>
    </row>
    <row r="386" spans="1:20" ht="39.950000000000003" hidden="1" customHeight="1" x14ac:dyDescent="0.3">
      <c r="A386" s="50">
        <v>378</v>
      </c>
      <c r="B386" s="51" t="s">
        <v>855</v>
      </c>
      <c r="C386" s="51" t="s">
        <v>856</v>
      </c>
      <c r="D386" s="82" t="s">
        <v>248</v>
      </c>
      <c r="E386" s="50">
        <v>0</v>
      </c>
      <c r="F386" s="149" t="s">
        <v>94</v>
      </c>
      <c r="G386" s="149" t="s">
        <v>94</v>
      </c>
      <c r="H386" s="98">
        <v>0</v>
      </c>
      <c r="I386" s="86">
        <v>0</v>
      </c>
      <c r="J386" s="166"/>
      <c r="K386" s="49">
        <f t="shared" si="39"/>
        <v>0</v>
      </c>
      <c r="L386" s="149">
        <f t="shared" si="41"/>
        <v>0</v>
      </c>
      <c r="M386" s="149">
        <f t="shared" si="40"/>
        <v>0</v>
      </c>
      <c r="N386" s="97"/>
      <c r="O386" s="162"/>
      <c r="P386" s="50"/>
      <c r="Q386" s="50"/>
      <c r="S386" s="74">
        <f t="shared" si="37"/>
        <v>0</v>
      </c>
      <c r="T386" s="159">
        <f t="shared" si="38"/>
        <v>0</v>
      </c>
    </row>
    <row r="387" spans="1:20" ht="39.950000000000003" hidden="1" customHeight="1" x14ac:dyDescent="0.3">
      <c r="A387" s="50">
        <v>379</v>
      </c>
      <c r="B387" s="51" t="s">
        <v>857</v>
      </c>
      <c r="C387" s="51" t="s">
        <v>858</v>
      </c>
      <c r="D387" s="82" t="s">
        <v>248</v>
      </c>
      <c r="E387" s="50">
        <v>0</v>
      </c>
      <c r="F387" s="149" t="s">
        <v>94</v>
      </c>
      <c r="G387" s="149" t="s">
        <v>94</v>
      </c>
      <c r="H387" s="98">
        <v>0</v>
      </c>
      <c r="I387" s="86">
        <v>0</v>
      </c>
      <c r="J387" s="166"/>
      <c r="K387" s="49">
        <f t="shared" si="39"/>
        <v>0</v>
      </c>
      <c r="L387" s="149">
        <f>J387*E387</f>
        <v>0</v>
      </c>
      <c r="M387" s="149">
        <f t="shared" si="40"/>
        <v>0</v>
      </c>
      <c r="N387" s="97"/>
      <c r="O387" s="162"/>
      <c r="P387" s="50"/>
      <c r="Q387" s="50"/>
      <c r="S387" s="74">
        <f t="shared" si="37"/>
        <v>0</v>
      </c>
      <c r="T387" s="159">
        <f t="shared" si="38"/>
        <v>0</v>
      </c>
    </row>
    <row r="388" spans="1:20" ht="39.950000000000003" customHeight="1" x14ac:dyDescent="0.3">
      <c r="A388" s="50">
        <v>380</v>
      </c>
      <c r="B388" s="51" t="s">
        <v>859</v>
      </c>
      <c r="C388" s="51" t="s">
        <v>860</v>
      </c>
      <c r="D388" s="82" t="s">
        <v>248</v>
      </c>
      <c r="E388" s="50">
        <v>1</v>
      </c>
      <c r="F388" s="149">
        <v>28433.56</v>
      </c>
      <c r="G388" s="149">
        <v>15922.1</v>
      </c>
      <c r="H388" s="98">
        <v>0.2</v>
      </c>
      <c r="I388" s="86">
        <v>0.55200000000000005</v>
      </c>
      <c r="J388" s="166">
        <v>12737.68</v>
      </c>
      <c r="K388" s="49">
        <f>ROUND(J388/(1-3.5%),2)</f>
        <v>13199.67</v>
      </c>
      <c r="L388" s="149">
        <f t="shared" si="41"/>
        <v>12737.68</v>
      </c>
      <c r="M388" s="149">
        <f>K388*E388</f>
        <v>13199.67</v>
      </c>
      <c r="N388" s="97"/>
      <c r="O388" s="162">
        <v>1</v>
      </c>
      <c r="P388" s="50"/>
      <c r="Q388" s="50"/>
      <c r="S388" s="74">
        <f t="shared" si="37"/>
        <v>1</v>
      </c>
      <c r="T388" s="159">
        <f t="shared" si="38"/>
        <v>12737.68</v>
      </c>
    </row>
    <row r="389" spans="1:20" ht="39.950000000000003" hidden="1" customHeight="1" x14ac:dyDescent="0.3">
      <c r="A389" s="50">
        <v>381</v>
      </c>
      <c r="B389" s="51" t="s">
        <v>861</v>
      </c>
      <c r="C389" s="51" t="s">
        <v>860</v>
      </c>
      <c r="D389" s="82" t="s">
        <v>248</v>
      </c>
      <c r="E389" s="50">
        <v>0</v>
      </c>
      <c r="F389" s="149" t="s">
        <v>94</v>
      </c>
      <c r="G389" s="149" t="s">
        <v>94</v>
      </c>
      <c r="H389" s="98">
        <v>0</v>
      </c>
      <c r="I389" s="86">
        <v>0</v>
      </c>
      <c r="J389" s="166"/>
      <c r="K389" s="49">
        <f t="shared" si="39"/>
        <v>0</v>
      </c>
      <c r="L389" s="149">
        <f t="shared" si="41"/>
        <v>0</v>
      </c>
      <c r="M389" s="149">
        <f t="shared" si="40"/>
        <v>0</v>
      </c>
      <c r="N389" s="97"/>
      <c r="O389" s="162"/>
      <c r="P389" s="50"/>
      <c r="Q389" s="50"/>
      <c r="S389" s="74">
        <f t="shared" si="37"/>
        <v>0</v>
      </c>
      <c r="T389" s="159">
        <f t="shared" si="38"/>
        <v>0</v>
      </c>
    </row>
    <row r="390" spans="1:20" ht="39.950000000000003" hidden="1" customHeight="1" x14ac:dyDescent="0.3">
      <c r="A390" s="50">
        <v>382</v>
      </c>
      <c r="B390" s="51" t="s">
        <v>862</v>
      </c>
      <c r="C390" s="51" t="s">
        <v>863</v>
      </c>
      <c r="D390" s="82" t="s">
        <v>248</v>
      </c>
      <c r="E390" s="50">
        <v>0</v>
      </c>
      <c r="F390" s="149" t="s">
        <v>94</v>
      </c>
      <c r="G390" s="149" t="s">
        <v>94</v>
      </c>
      <c r="H390" s="98">
        <v>0</v>
      </c>
      <c r="I390" s="86">
        <v>0</v>
      </c>
      <c r="J390" s="166"/>
      <c r="K390" s="49">
        <f t="shared" si="39"/>
        <v>0</v>
      </c>
      <c r="L390" s="149">
        <f t="shared" si="41"/>
        <v>0</v>
      </c>
      <c r="M390" s="149">
        <f t="shared" si="40"/>
        <v>0</v>
      </c>
      <c r="N390" s="97"/>
      <c r="O390" s="162"/>
      <c r="P390" s="50"/>
      <c r="Q390" s="50"/>
      <c r="S390" s="74">
        <f t="shared" si="37"/>
        <v>0</v>
      </c>
      <c r="T390" s="159">
        <f t="shared" si="38"/>
        <v>0</v>
      </c>
    </row>
    <row r="391" spans="1:20" ht="39.950000000000003" hidden="1" customHeight="1" x14ac:dyDescent="0.3">
      <c r="A391" s="50">
        <v>383</v>
      </c>
      <c r="B391" s="51" t="s">
        <v>864</v>
      </c>
      <c r="C391" s="51" t="s">
        <v>863</v>
      </c>
      <c r="D391" s="82" t="s">
        <v>248</v>
      </c>
      <c r="E391" s="50">
        <v>0</v>
      </c>
      <c r="F391" s="149" t="s">
        <v>94</v>
      </c>
      <c r="G391" s="149" t="s">
        <v>94</v>
      </c>
      <c r="H391" s="98">
        <v>0</v>
      </c>
      <c r="I391" s="86">
        <v>0</v>
      </c>
      <c r="J391" s="166"/>
      <c r="K391" s="49">
        <f t="shared" si="39"/>
        <v>0</v>
      </c>
      <c r="L391" s="149">
        <f t="shared" si="41"/>
        <v>0</v>
      </c>
      <c r="M391" s="149">
        <f t="shared" si="40"/>
        <v>0</v>
      </c>
      <c r="N391" s="97"/>
      <c r="O391" s="162"/>
      <c r="P391" s="50"/>
      <c r="Q391" s="50"/>
      <c r="S391" s="74">
        <f t="shared" si="37"/>
        <v>0</v>
      </c>
      <c r="T391" s="159">
        <f t="shared" si="38"/>
        <v>0</v>
      </c>
    </row>
    <row r="392" spans="1:20" ht="39.950000000000003" customHeight="1" x14ac:dyDescent="0.3">
      <c r="A392" s="50">
        <v>384</v>
      </c>
      <c r="B392" s="51" t="s">
        <v>865</v>
      </c>
      <c r="C392" s="51" t="s">
        <v>866</v>
      </c>
      <c r="D392" s="82" t="s">
        <v>248</v>
      </c>
      <c r="E392" s="50">
        <v>1</v>
      </c>
      <c r="F392" s="149">
        <v>121174.04</v>
      </c>
      <c r="G392" s="149">
        <v>73463.48</v>
      </c>
      <c r="H392" s="98">
        <v>0.25</v>
      </c>
      <c r="I392" s="86">
        <v>0.54530000000000001</v>
      </c>
      <c r="J392" s="166">
        <v>55097.61</v>
      </c>
      <c r="K392" s="49">
        <f>ROUND(J392/(1-3.5%),2)</f>
        <v>57095.97</v>
      </c>
      <c r="L392" s="149">
        <f t="shared" si="41"/>
        <v>55097.61</v>
      </c>
      <c r="M392" s="149">
        <f>K392*E392</f>
        <v>57095.97</v>
      </c>
      <c r="N392" s="97"/>
      <c r="O392" s="162">
        <v>1</v>
      </c>
      <c r="P392" s="50"/>
      <c r="Q392" s="50"/>
      <c r="S392" s="74">
        <f t="shared" si="37"/>
        <v>1</v>
      </c>
      <c r="T392" s="159">
        <f t="shared" si="38"/>
        <v>55097.61</v>
      </c>
    </row>
    <row r="393" spans="1:20" ht="39.950000000000003" hidden="1" customHeight="1" x14ac:dyDescent="0.3">
      <c r="A393" s="50">
        <v>385</v>
      </c>
      <c r="B393" s="51" t="s">
        <v>867</v>
      </c>
      <c r="C393" s="51" t="s">
        <v>866</v>
      </c>
      <c r="D393" s="82" t="s">
        <v>248</v>
      </c>
      <c r="E393" s="50">
        <v>0</v>
      </c>
      <c r="F393" s="149" t="s">
        <v>94</v>
      </c>
      <c r="G393" s="149" t="s">
        <v>94</v>
      </c>
      <c r="H393" s="98">
        <v>0</v>
      </c>
      <c r="I393" s="86">
        <v>0</v>
      </c>
      <c r="J393" s="166"/>
      <c r="K393" s="49">
        <f t="shared" si="39"/>
        <v>0</v>
      </c>
      <c r="L393" s="149">
        <f t="shared" si="41"/>
        <v>0</v>
      </c>
      <c r="M393" s="149">
        <f t="shared" si="40"/>
        <v>0</v>
      </c>
      <c r="N393" s="97"/>
      <c r="O393" s="162"/>
      <c r="P393" s="50"/>
      <c r="Q393" s="50"/>
      <c r="S393" s="74">
        <f t="shared" ref="S393:S415" si="42">SUM(O393:Q393)</f>
        <v>0</v>
      </c>
      <c r="T393" s="159">
        <f t="shared" ref="T393:T415" si="43">S393*J393</f>
        <v>0</v>
      </c>
    </row>
    <row r="394" spans="1:20" ht="39.950000000000003" hidden="1" customHeight="1" x14ac:dyDescent="0.3">
      <c r="A394" s="50">
        <v>386</v>
      </c>
      <c r="B394" s="51" t="s">
        <v>868</v>
      </c>
      <c r="C394" s="51" t="s">
        <v>869</v>
      </c>
      <c r="D394" s="82" t="s">
        <v>248</v>
      </c>
      <c r="E394" s="50">
        <v>0</v>
      </c>
      <c r="F394" s="149" t="s">
        <v>94</v>
      </c>
      <c r="G394" s="149" t="s">
        <v>94</v>
      </c>
      <c r="H394" s="98">
        <v>0</v>
      </c>
      <c r="I394" s="86">
        <v>0</v>
      </c>
      <c r="J394" s="166"/>
      <c r="K394" s="49">
        <f t="shared" ref="K394:K415" si="44">ROUND(J394/(1-6.5%),2)</f>
        <v>0</v>
      </c>
      <c r="L394" s="149">
        <f t="shared" si="41"/>
        <v>0</v>
      </c>
      <c r="M394" s="149">
        <f t="shared" ref="M394:M415" si="45">K394*E394</f>
        <v>0</v>
      </c>
      <c r="N394" s="97"/>
      <c r="O394" s="162"/>
      <c r="P394" s="50"/>
      <c r="Q394" s="50"/>
      <c r="S394" s="74">
        <f t="shared" si="42"/>
        <v>0</v>
      </c>
      <c r="T394" s="159">
        <f t="shared" si="43"/>
        <v>0</v>
      </c>
    </row>
    <row r="395" spans="1:20" ht="39.950000000000003" hidden="1" customHeight="1" x14ac:dyDescent="0.3">
      <c r="A395" s="50">
        <v>387</v>
      </c>
      <c r="B395" s="51" t="s">
        <v>870</v>
      </c>
      <c r="C395" s="51" t="s">
        <v>869</v>
      </c>
      <c r="D395" s="82" t="s">
        <v>248</v>
      </c>
      <c r="E395" s="50">
        <v>0</v>
      </c>
      <c r="F395" s="149" t="s">
        <v>94</v>
      </c>
      <c r="G395" s="149" t="s">
        <v>94</v>
      </c>
      <c r="H395" s="98">
        <v>0</v>
      </c>
      <c r="I395" s="86">
        <v>0</v>
      </c>
      <c r="J395" s="166"/>
      <c r="K395" s="49">
        <f t="shared" si="44"/>
        <v>0</v>
      </c>
      <c r="L395" s="149">
        <f t="shared" si="41"/>
        <v>0</v>
      </c>
      <c r="M395" s="149">
        <f t="shared" si="45"/>
        <v>0</v>
      </c>
      <c r="N395" s="97"/>
      <c r="O395" s="162"/>
      <c r="P395" s="50"/>
      <c r="Q395" s="50"/>
      <c r="S395" s="74">
        <f t="shared" si="42"/>
        <v>0</v>
      </c>
      <c r="T395" s="159">
        <f t="shared" si="43"/>
        <v>0</v>
      </c>
    </row>
    <row r="396" spans="1:20" ht="39.950000000000003" hidden="1" customHeight="1" x14ac:dyDescent="0.3">
      <c r="A396" s="50">
        <v>388</v>
      </c>
      <c r="B396" s="51" t="s">
        <v>871</v>
      </c>
      <c r="C396" s="51" t="s">
        <v>872</v>
      </c>
      <c r="D396" s="82" t="s">
        <v>248</v>
      </c>
      <c r="E396" s="50">
        <v>0</v>
      </c>
      <c r="F396" s="149" t="s">
        <v>94</v>
      </c>
      <c r="G396" s="149" t="s">
        <v>94</v>
      </c>
      <c r="H396" s="98">
        <v>0</v>
      </c>
      <c r="I396" s="86">
        <v>0</v>
      </c>
      <c r="J396" s="166"/>
      <c r="K396" s="49">
        <f t="shared" si="44"/>
        <v>0</v>
      </c>
      <c r="L396" s="149">
        <f t="shared" si="41"/>
        <v>0</v>
      </c>
      <c r="M396" s="149">
        <f t="shared" si="45"/>
        <v>0</v>
      </c>
      <c r="N396" s="97"/>
      <c r="O396" s="162"/>
      <c r="P396" s="50"/>
      <c r="Q396" s="50"/>
      <c r="S396" s="74">
        <f t="shared" si="42"/>
        <v>0</v>
      </c>
      <c r="T396" s="159">
        <f t="shared" si="43"/>
        <v>0</v>
      </c>
    </row>
    <row r="397" spans="1:20" ht="39.950000000000003" hidden="1" customHeight="1" x14ac:dyDescent="0.3">
      <c r="A397" s="50">
        <v>389</v>
      </c>
      <c r="B397" s="51" t="s">
        <v>873</v>
      </c>
      <c r="C397" s="51" t="s">
        <v>872</v>
      </c>
      <c r="D397" s="82" t="s">
        <v>248</v>
      </c>
      <c r="E397" s="50">
        <v>0</v>
      </c>
      <c r="F397" s="149" t="s">
        <v>94</v>
      </c>
      <c r="G397" s="149" t="s">
        <v>94</v>
      </c>
      <c r="H397" s="98">
        <v>0</v>
      </c>
      <c r="I397" s="86">
        <v>0</v>
      </c>
      <c r="J397" s="166"/>
      <c r="K397" s="49">
        <f t="shared" si="44"/>
        <v>0</v>
      </c>
      <c r="L397" s="149">
        <f t="shared" si="41"/>
        <v>0</v>
      </c>
      <c r="M397" s="149">
        <f t="shared" si="45"/>
        <v>0</v>
      </c>
      <c r="N397" s="97"/>
      <c r="O397" s="162"/>
      <c r="P397" s="50"/>
      <c r="Q397" s="50"/>
      <c r="S397" s="74">
        <f t="shared" si="42"/>
        <v>0</v>
      </c>
      <c r="T397" s="159">
        <f t="shared" si="43"/>
        <v>0</v>
      </c>
    </row>
    <row r="398" spans="1:20" ht="39.950000000000003" hidden="1" customHeight="1" x14ac:dyDescent="0.3">
      <c r="A398" s="50">
        <v>390</v>
      </c>
      <c r="B398" s="51" t="s">
        <v>874</v>
      </c>
      <c r="C398" s="51" t="s">
        <v>875</v>
      </c>
      <c r="D398" s="82" t="s">
        <v>248</v>
      </c>
      <c r="E398" s="50">
        <v>0</v>
      </c>
      <c r="F398" s="149" t="s">
        <v>94</v>
      </c>
      <c r="G398" s="149" t="s">
        <v>94</v>
      </c>
      <c r="H398" s="98">
        <v>0</v>
      </c>
      <c r="I398" s="86">
        <v>0</v>
      </c>
      <c r="J398" s="166"/>
      <c r="K398" s="49">
        <f t="shared" si="44"/>
        <v>0</v>
      </c>
      <c r="L398" s="149">
        <f t="shared" si="41"/>
        <v>0</v>
      </c>
      <c r="M398" s="149">
        <f t="shared" si="45"/>
        <v>0</v>
      </c>
      <c r="N398" s="97"/>
      <c r="O398" s="162"/>
      <c r="P398" s="50"/>
      <c r="Q398" s="50"/>
      <c r="S398" s="74">
        <f t="shared" si="42"/>
        <v>0</v>
      </c>
      <c r="T398" s="159">
        <f t="shared" si="43"/>
        <v>0</v>
      </c>
    </row>
    <row r="399" spans="1:20" ht="39.950000000000003" hidden="1" customHeight="1" x14ac:dyDescent="0.3">
      <c r="A399" s="50">
        <v>391</v>
      </c>
      <c r="B399" s="51" t="s">
        <v>876</v>
      </c>
      <c r="C399" s="51" t="s">
        <v>875</v>
      </c>
      <c r="D399" s="82" t="s">
        <v>248</v>
      </c>
      <c r="E399" s="50">
        <v>0</v>
      </c>
      <c r="F399" s="149" t="s">
        <v>94</v>
      </c>
      <c r="G399" s="149" t="s">
        <v>94</v>
      </c>
      <c r="H399" s="98">
        <v>0</v>
      </c>
      <c r="I399" s="86">
        <v>0</v>
      </c>
      <c r="J399" s="166"/>
      <c r="K399" s="49">
        <f t="shared" si="44"/>
        <v>0</v>
      </c>
      <c r="L399" s="149">
        <f t="shared" si="41"/>
        <v>0</v>
      </c>
      <c r="M399" s="149">
        <f t="shared" si="45"/>
        <v>0</v>
      </c>
      <c r="N399" s="97"/>
      <c r="O399" s="162"/>
      <c r="P399" s="50"/>
      <c r="Q399" s="50"/>
      <c r="S399" s="74">
        <f t="shared" si="42"/>
        <v>0</v>
      </c>
      <c r="T399" s="159">
        <f t="shared" si="43"/>
        <v>0</v>
      </c>
    </row>
    <row r="400" spans="1:20" ht="39.950000000000003" hidden="1" customHeight="1" x14ac:dyDescent="0.3">
      <c r="A400" s="50">
        <v>392</v>
      </c>
      <c r="B400" s="51" t="s">
        <v>877</v>
      </c>
      <c r="C400" s="51" t="s">
        <v>878</v>
      </c>
      <c r="D400" s="82" t="s">
        <v>248</v>
      </c>
      <c r="E400" s="50">
        <v>0</v>
      </c>
      <c r="F400" s="149" t="s">
        <v>94</v>
      </c>
      <c r="G400" s="149" t="s">
        <v>94</v>
      </c>
      <c r="H400" s="98">
        <v>0</v>
      </c>
      <c r="I400" s="86">
        <v>0</v>
      </c>
      <c r="J400" s="166"/>
      <c r="K400" s="49">
        <f t="shared" si="44"/>
        <v>0</v>
      </c>
      <c r="L400" s="149">
        <f t="shared" si="41"/>
        <v>0</v>
      </c>
      <c r="M400" s="149">
        <f t="shared" si="45"/>
        <v>0</v>
      </c>
      <c r="N400" s="97"/>
      <c r="O400" s="162"/>
      <c r="P400" s="50"/>
      <c r="Q400" s="50"/>
      <c r="S400" s="74">
        <f t="shared" si="42"/>
        <v>0</v>
      </c>
      <c r="T400" s="159">
        <f t="shared" si="43"/>
        <v>0</v>
      </c>
    </row>
    <row r="401" spans="1:20" ht="39.950000000000003" hidden="1" customHeight="1" x14ac:dyDescent="0.3">
      <c r="A401" s="50">
        <v>393</v>
      </c>
      <c r="B401" s="51" t="s">
        <v>879</v>
      </c>
      <c r="C401" s="51" t="s">
        <v>878</v>
      </c>
      <c r="D401" s="82" t="s">
        <v>248</v>
      </c>
      <c r="E401" s="50">
        <v>0</v>
      </c>
      <c r="F401" s="149" t="s">
        <v>94</v>
      </c>
      <c r="G401" s="149" t="s">
        <v>94</v>
      </c>
      <c r="H401" s="98">
        <v>0</v>
      </c>
      <c r="I401" s="86">
        <v>0</v>
      </c>
      <c r="J401" s="166"/>
      <c r="K401" s="49">
        <f t="shared" si="44"/>
        <v>0</v>
      </c>
      <c r="L401" s="149">
        <f t="shared" si="41"/>
        <v>0</v>
      </c>
      <c r="M401" s="149">
        <f t="shared" si="45"/>
        <v>0</v>
      </c>
      <c r="N401" s="97"/>
      <c r="O401" s="162"/>
      <c r="P401" s="50"/>
      <c r="Q401" s="50"/>
      <c r="S401" s="74">
        <f t="shared" si="42"/>
        <v>0</v>
      </c>
      <c r="T401" s="159">
        <f t="shared" si="43"/>
        <v>0</v>
      </c>
    </row>
    <row r="402" spans="1:20" ht="39.950000000000003" hidden="1" customHeight="1" x14ac:dyDescent="0.3">
      <c r="A402" s="50">
        <v>394</v>
      </c>
      <c r="B402" s="51" t="s">
        <v>880</v>
      </c>
      <c r="C402" s="51" t="s">
        <v>881</v>
      </c>
      <c r="D402" s="82" t="s">
        <v>248</v>
      </c>
      <c r="E402" s="50">
        <v>0</v>
      </c>
      <c r="F402" s="149" t="s">
        <v>94</v>
      </c>
      <c r="G402" s="149" t="s">
        <v>94</v>
      </c>
      <c r="H402" s="98">
        <v>0</v>
      </c>
      <c r="I402" s="86">
        <v>0</v>
      </c>
      <c r="J402" s="166"/>
      <c r="K402" s="49">
        <f t="shared" si="44"/>
        <v>0</v>
      </c>
      <c r="L402" s="149">
        <f t="shared" si="41"/>
        <v>0</v>
      </c>
      <c r="M402" s="149">
        <f t="shared" si="45"/>
        <v>0</v>
      </c>
      <c r="N402" s="97"/>
      <c r="O402" s="162"/>
      <c r="P402" s="50"/>
      <c r="Q402" s="50"/>
      <c r="S402" s="74">
        <f t="shared" si="42"/>
        <v>0</v>
      </c>
      <c r="T402" s="159">
        <f t="shared" si="43"/>
        <v>0</v>
      </c>
    </row>
    <row r="403" spans="1:20" ht="39.950000000000003" hidden="1" customHeight="1" x14ac:dyDescent="0.3">
      <c r="A403" s="50">
        <v>395</v>
      </c>
      <c r="B403" s="51" t="s">
        <v>882</v>
      </c>
      <c r="C403" s="51" t="s">
        <v>881</v>
      </c>
      <c r="D403" s="82" t="s">
        <v>248</v>
      </c>
      <c r="E403" s="50">
        <v>0</v>
      </c>
      <c r="F403" s="149" t="s">
        <v>94</v>
      </c>
      <c r="G403" s="149" t="s">
        <v>94</v>
      </c>
      <c r="H403" s="98">
        <v>0</v>
      </c>
      <c r="I403" s="86">
        <v>0</v>
      </c>
      <c r="J403" s="166"/>
      <c r="K403" s="49">
        <f t="shared" si="44"/>
        <v>0</v>
      </c>
      <c r="L403" s="149">
        <f t="shared" si="41"/>
        <v>0</v>
      </c>
      <c r="M403" s="149">
        <f t="shared" si="45"/>
        <v>0</v>
      </c>
      <c r="N403" s="97"/>
      <c r="O403" s="162"/>
      <c r="P403" s="50"/>
      <c r="Q403" s="50"/>
      <c r="S403" s="74">
        <f t="shared" si="42"/>
        <v>0</v>
      </c>
      <c r="T403" s="159">
        <f t="shared" si="43"/>
        <v>0</v>
      </c>
    </row>
    <row r="404" spans="1:20" ht="39.950000000000003" hidden="1" customHeight="1" x14ac:dyDescent="0.3">
      <c r="A404" s="50">
        <v>396</v>
      </c>
      <c r="B404" s="51" t="s">
        <v>883</v>
      </c>
      <c r="C404" s="51" t="s">
        <v>884</v>
      </c>
      <c r="D404" s="82" t="s">
        <v>248</v>
      </c>
      <c r="E404" s="50">
        <v>0</v>
      </c>
      <c r="F404" s="149" t="s">
        <v>94</v>
      </c>
      <c r="G404" s="149" t="s">
        <v>94</v>
      </c>
      <c r="H404" s="98">
        <v>0</v>
      </c>
      <c r="I404" s="86">
        <v>0</v>
      </c>
      <c r="J404" s="166"/>
      <c r="K404" s="49">
        <f t="shared" si="44"/>
        <v>0</v>
      </c>
      <c r="L404" s="149">
        <f t="shared" si="41"/>
        <v>0</v>
      </c>
      <c r="M404" s="149">
        <f t="shared" si="45"/>
        <v>0</v>
      </c>
      <c r="N404" s="97"/>
      <c r="O404" s="162"/>
      <c r="P404" s="50"/>
      <c r="Q404" s="50"/>
      <c r="S404" s="74">
        <f t="shared" si="42"/>
        <v>0</v>
      </c>
      <c r="T404" s="159">
        <f t="shared" si="43"/>
        <v>0</v>
      </c>
    </row>
    <row r="405" spans="1:20" ht="39.950000000000003" hidden="1" customHeight="1" x14ac:dyDescent="0.3">
      <c r="A405" s="50">
        <v>397</v>
      </c>
      <c r="B405" s="51" t="s">
        <v>885</v>
      </c>
      <c r="C405" s="51" t="s">
        <v>884</v>
      </c>
      <c r="D405" s="82" t="s">
        <v>248</v>
      </c>
      <c r="E405" s="50">
        <v>0</v>
      </c>
      <c r="F405" s="149" t="s">
        <v>94</v>
      </c>
      <c r="G405" s="149" t="s">
        <v>94</v>
      </c>
      <c r="H405" s="98">
        <v>0</v>
      </c>
      <c r="I405" s="86">
        <v>0</v>
      </c>
      <c r="J405" s="166"/>
      <c r="K405" s="49">
        <f t="shared" si="44"/>
        <v>0</v>
      </c>
      <c r="L405" s="149">
        <f t="shared" si="41"/>
        <v>0</v>
      </c>
      <c r="M405" s="149">
        <f t="shared" si="45"/>
        <v>0</v>
      </c>
      <c r="N405" s="97"/>
      <c r="O405" s="162"/>
      <c r="P405" s="50"/>
      <c r="Q405" s="50"/>
      <c r="S405" s="74">
        <f t="shared" si="42"/>
        <v>0</v>
      </c>
      <c r="T405" s="159">
        <f t="shared" si="43"/>
        <v>0</v>
      </c>
    </row>
    <row r="406" spans="1:20" ht="39.950000000000003" hidden="1" customHeight="1" x14ac:dyDescent="0.3">
      <c r="A406" s="50">
        <v>398</v>
      </c>
      <c r="B406" s="51" t="s">
        <v>886</v>
      </c>
      <c r="C406" s="51" t="s">
        <v>887</v>
      </c>
      <c r="D406" s="82" t="s">
        <v>248</v>
      </c>
      <c r="E406" s="50">
        <v>0</v>
      </c>
      <c r="F406" s="149" t="s">
        <v>94</v>
      </c>
      <c r="G406" s="149" t="s">
        <v>94</v>
      </c>
      <c r="H406" s="98">
        <v>0</v>
      </c>
      <c r="I406" s="86">
        <v>0</v>
      </c>
      <c r="J406" s="166"/>
      <c r="K406" s="49">
        <f t="shared" si="44"/>
        <v>0</v>
      </c>
      <c r="L406" s="149">
        <f t="shared" si="41"/>
        <v>0</v>
      </c>
      <c r="M406" s="149">
        <f t="shared" si="45"/>
        <v>0</v>
      </c>
      <c r="N406" s="97"/>
      <c r="O406" s="162"/>
      <c r="P406" s="50"/>
      <c r="Q406" s="50"/>
      <c r="S406" s="74">
        <f t="shared" si="42"/>
        <v>0</v>
      </c>
      <c r="T406" s="159">
        <f t="shared" si="43"/>
        <v>0</v>
      </c>
    </row>
    <row r="407" spans="1:20" ht="39.950000000000003" hidden="1" customHeight="1" x14ac:dyDescent="0.3">
      <c r="A407" s="50">
        <v>399</v>
      </c>
      <c r="B407" s="51" t="s">
        <v>888</v>
      </c>
      <c r="C407" s="51" t="s">
        <v>887</v>
      </c>
      <c r="D407" s="82" t="s">
        <v>248</v>
      </c>
      <c r="E407" s="50">
        <v>0</v>
      </c>
      <c r="F407" s="149" t="s">
        <v>94</v>
      </c>
      <c r="G407" s="149" t="s">
        <v>94</v>
      </c>
      <c r="H407" s="98">
        <v>0</v>
      </c>
      <c r="I407" s="86">
        <v>0</v>
      </c>
      <c r="J407" s="166"/>
      <c r="K407" s="49">
        <f t="shared" si="44"/>
        <v>0</v>
      </c>
      <c r="L407" s="149">
        <f t="shared" si="41"/>
        <v>0</v>
      </c>
      <c r="M407" s="149">
        <f t="shared" si="45"/>
        <v>0</v>
      </c>
      <c r="N407" s="97"/>
      <c r="O407" s="162"/>
      <c r="P407" s="50"/>
      <c r="Q407" s="50"/>
      <c r="S407" s="74">
        <f t="shared" si="42"/>
        <v>0</v>
      </c>
      <c r="T407" s="159">
        <f t="shared" si="43"/>
        <v>0</v>
      </c>
    </row>
    <row r="408" spans="1:20" ht="39.950000000000003" hidden="1" customHeight="1" x14ac:dyDescent="0.3">
      <c r="A408" s="50">
        <v>400</v>
      </c>
      <c r="B408" s="51" t="s">
        <v>889</v>
      </c>
      <c r="C408" s="51" t="s">
        <v>890</v>
      </c>
      <c r="D408" s="82" t="s">
        <v>248</v>
      </c>
      <c r="E408" s="50">
        <v>0</v>
      </c>
      <c r="F408" s="149" t="s">
        <v>94</v>
      </c>
      <c r="G408" s="149" t="s">
        <v>94</v>
      </c>
      <c r="H408" s="98">
        <v>0</v>
      </c>
      <c r="I408" s="86">
        <v>0</v>
      </c>
      <c r="J408" s="166"/>
      <c r="K408" s="49">
        <f t="shared" si="44"/>
        <v>0</v>
      </c>
      <c r="L408" s="149">
        <f t="shared" si="41"/>
        <v>0</v>
      </c>
      <c r="M408" s="149">
        <f t="shared" si="45"/>
        <v>0</v>
      </c>
      <c r="N408" s="97"/>
      <c r="O408" s="162"/>
      <c r="P408" s="50"/>
      <c r="Q408" s="50"/>
      <c r="S408" s="74">
        <f t="shared" si="42"/>
        <v>0</v>
      </c>
      <c r="T408" s="159">
        <f t="shared" si="43"/>
        <v>0</v>
      </c>
    </row>
    <row r="409" spans="1:20" ht="39.950000000000003" hidden="1" customHeight="1" x14ac:dyDescent="0.3">
      <c r="A409" s="50">
        <v>401</v>
      </c>
      <c r="B409" s="51" t="s">
        <v>891</v>
      </c>
      <c r="C409" s="51" t="s">
        <v>892</v>
      </c>
      <c r="D409" s="82" t="s">
        <v>248</v>
      </c>
      <c r="E409" s="50">
        <v>0</v>
      </c>
      <c r="F409" s="149" t="s">
        <v>94</v>
      </c>
      <c r="G409" s="149" t="s">
        <v>94</v>
      </c>
      <c r="H409" s="98">
        <v>0</v>
      </c>
      <c r="I409" s="86">
        <v>0</v>
      </c>
      <c r="J409" s="166"/>
      <c r="K409" s="49">
        <f t="shared" si="44"/>
        <v>0</v>
      </c>
      <c r="L409" s="149">
        <f t="shared" ref="L409:L415" si="46">J409*E409</f>
        <v>0</v>
      </c>
      <c r="M409" s="149">
        <f t="shared" si="45"/>
        <v>0</v>
      </c>
      <c r="N409" s="97"/>
      <c r="O409" s="162"/>
      <c r="P409" s="50"/>
      <c r="Q409" s="50"/>
      <c r="S409" s="74">
        <f t="shared" si="42"/>
        <v>0</v>
      </c>
      <c r="T409" s="159">
        <f t="shared" si="43"/>
        <v>0</v>
      </c>
    </row>
    <row r="410" spans="1:20" ht="39.950000000000003" hidden="1" customHeight="1" x14ac:dyDescent="0.3">
      <c r="A410" s="50">
        <v>402</v>
      </c>
      <c r="B410" s="51" t="s">
        <v>893</v>
      </c>
      <c r="C410" s="51" t="s">
        <v>894</v>
      </c>
      <c r="D410" s="82" t="s">
        <v>248</v>
      </c>
      <c r="E410" s="50">
        <v>0</v>
      </c>
      <c r="F410" s="149" t="s">
        <v>94</v>
      </c>
      <c r="G410" s="149" t="s">
        <v>94</v>
      </c>
      <c r="H410" s="98">
        <v>0</v>
      </c>
      <c r="I410" s="86">
        <v>0</v>
      </c>
      <c r="J410" s="166"/>
      <c r="K410" s="49">
        <f t="shared" si="44"/>
        <v>0</v>
      </c>
      <c r="L410" s="149">
        <f t="shared" si="46"/>
        <v>0</v>
      </c>
      <c r="M410" s="149">
        <f t="shared" si="45"/>
        <v>0</v>
      </c>
      <c r="N410" s="97"/>
      <c r="O410" s="162"/>
      <c r="P410" s="50"/>
      <c r="Q410" s="50"/>
      <c r="S410" s="74">
        <f t="shared" si="42"/>
        <v>0</v>
      </c>
      <c r="T410" s="159">
        <f t="shared" si="43"/>
        <v>0</v>
      </c>
    </row>
    <row r="411" spans="1:20" ht="39.950000000000003" hidden="1" customHeight="1" x14ac:dyDescent="0.3">
      <c r="A411" s="50">
        <v>403</v>
      </c>
      <c r="B411" s="51" t="s">
        <v>895</v>
      </c>
      <c r="C411" s="51" t="s">
        <v>894</v>
      </c>
      <c r="D411" s="82" t="s">
        <v>248</v>
      </c>
      <c r="E411" s="50">
        <v>0</v>
      </c>
      <c r="F411" s="149" t="s">
        <v>94</v>
      </c>
      <c r="G411" s="149" t="s">
        <v>94</v>
      </c>
      <c r="H411" s="98">
        <v>0</v>
      </c>
      <c r="I411" s="86">
        <v>0</v>
      </c>
      <c r="J411" s="166"/>
      <c r="K411" s="49">
        <f t="shared" si="44"/>
        <v>0</v>
      </c>
      <c r="L411" s="149">
        <f t="shared" si="46"/>
        <v>0</v>
      </c>
      <c r="M411" s="149">
        <f t="shared" si="45"/>
        <v>0</v>
      </c>
      <c r="N411" s="97"/>
      <c r="O411" s="162"/>
      <c r="P411" s="50"/>
      <c r="Q411" s="50"/>
      <c r="S411" s="74">
        <f t="shared" si="42"/>
        <v>0</v>
      </c>
      <c r="T411" s="159">
        <f t="shared" si="43"/>
        <v>0</v>
      </c>
    </row>
    <row r="412" spans="1:20" ht="39.950000000000003" hidden="1" customHeight="1" x14ac:dyDescent="0.3">
      <c r="A412" s="50">
        <v>404</v>
      </c>
      <c r="B412" s="51" t="s">
        <v>896</v>
      </c>
      <c r="C412" s="51" t="s">
        <v>897</v>
      </c>
      <c r="D412" s="82" t="s">
        <v>248</v>
      </c>
      <c r="E412" s="50">
        <v>0</v>
      </c>
      <c r="F412" s="149" t="s">
        <v>94</v>
      </c>
      <c r="G412" s="149" t="s">
        <v>94</v>
      </c>
      <c r="H412" s="98">
        <v>0</v>
      </c>
      <c r="I412" s="86">
        <v>0</v>
      </c>
      <c r="J412" s="166"/>
      <c r="K412" s="49">
        <f t="shared" si="44"/>
        <v>0</v>
      </c>
      <c r="L412" s="149">
        <f t="shared" si="46"/>
        <v>0</v>
      </c>
      <c r="M412" s="149">
        <f t="shared" si="45"/>
        <v>0</v>
      </c>
      <c r="N412" s="97"/>
      <c r="O412" s="162"/>
      <c r="P412" s="50"/>
      <c r="Q412" s="50"/>
      <c r="S412" s="74">
        <f t="shared" si="42"/>
        <v>0</v>
      </c>
      <c r="T412" s="159">
        <f t="shared" si="43"/>
        <v>0</v>
      </c>
    </row>
    <row r="413" spans="1:20" ht="39.950000000000003" hidden="1" customHeight="1" x14ac:dyDescent="0.3">
      <c r="A413" s="50">
        <v>405</v>
      </c>
      <c r="B413" s="51" t="s">
        <v>898</v>
      </c>
      <c r="C413" s="51" t="s">
        <v>897</v>
      </c>
      <c r="D413" s="82" t="s">
        <v>248</v>
      </c>
      <c r="E413" s="50">
        <v>0</v>
      </c>
      <c r="F413" s="149" t="s">
        <v>94</v>
      </c>
      <c r="G413" s="149" t="s">
        <v>94</v>
      </c>
      <c r="H413" s="98">
        <v>0</v>
      </c>
      <c r="I413" s="86">
        <v>0</v>
      </c>
      <c r="J413" s="166"/>
      <c r="K413" s="49">
        <f t="shared" si="44"/>
        <v>0</v>
      </c>
      <c r="L413" s="149">
        <f t="shared" si="46"/>
        <v>0</v>
      </c>
      <c r="M413" s="149">
        <f t="shared" si="45"/>
        <v>0</v>
      </c>
      <c r="N413" s="97"/>
      <c r="O413" s="162"/>
      <c r="P413" s="50"/>
      <c r="Q413" s="50"/>
      <c r="S413" s="74">
        <f t="shared" si="42"/>
        <v>0</v>
      </c>
      <c r="T413" s="159">
        <f t="shared" si="43"/>
        <v>0</v>
      </c>
    </row>
    <row r="414" spans="1:20" ht="39.950000000000003" hidden="1" customHeight="1" x14ac:dyDescent="0.3">
      <c r="A414" s="50">
        <v>406</v>
      </c>
      <c r="B414" s="51" t="s">
        <v>899</v>
      </c>
      <c r="C414" s="51" t="s">
        <v>900</v>
      </c>
      <c r="D414" s="82" t="s">
        <v>248</v>
      </c>
      <c r="E414" s="50">
        <v>0</v>
      </c>
      <c r="F414" s="149" t="s">
        <v>94</v>
      </c>
      <c r="G414" s="149" t="s">
        <v>94</v>
      </c>
      <c r="H414" s="98">
        <v>0</v>
      </c>
      <c r="I414" s="86">
        <v>0</v>
      </c>
      <c r="J414" s="166"/>
      <c r="K414" s="49">
        <f t="shared" si="44"/>
        <v>0</v>
      </c>
      <c r="L414" s="149">
        <f t="shared" si="46"/>
        <v>0</v>
      </c>
      <c r="M414" s="149">
        <f t="shared" si="45"/>
        <v>0</v>
      </c>
      <c r="N414" s="97"/>
      <c r="O414" s="162"/>
      <c r="P414" s="50"/>
      <c r="Q414" s="50"/>
      <c r="S414" s="74">
        <f t="shared" si="42"/>
        <v>0</v>
      </c>
      <c r="T414" s="159">
        <f t="shared" si="43"/>
        <v>0</v>
      </c>
    </row>
    <row r="415" spans="1:20" ht="39.950000000000003" hidden="1" customHeight="1" x14ac:dyDescent="0.3">
      <c r="A415" s="50">
        <v>407</v>
      </c>
      <c r="B415" s="51" t="s">
        <v>901</v>
      </c>
      <c r="C415" s="51" t="s">
        <v>900</v>
      </c>
      <c r="D415" s="82" t="s">
        <v>248</v>
      </c>
      <c r="E415" s="50">
        <v>0</v>
      </c>
      <c r="F415" s="149" t="s">
        <v>94</v>
      </c>
      <c r="G415" s="149" t="s">
        <v>94</v>
      </c>
      <c r="H415" s="98">
        <v>0</v>
      </c>
      <c r="I415" s="86">
        <v>0</v>
      </c>
      <c r="J415" s="166"/>
      <c r="K415" s="49">
        <f t="shared" si="44"/>
        <v>0</v>
      </c>
      <c r="L415" s="149">
        <f t="shared" si="46"/>
        <v>0</v>
      </c>
      <c r="M415" s="149">
        <f t="shared" si="45"/>
        <v>0</v>
      </c>
      <c r="N415" s="97"/>
      <c r="O415" s="162"/>
      <c r="P415" s="50"/>
      <c r="Q415" s="50"/>
      <c r="S415" s="74">
        <f t="shared" si="42"/>
        <v>0</v>
      </c>
      <c r="T415" s="159">
        <f t="shared" si="43"/>
        <v>0</v>
      </c>
    </row>
    <row r="416" spans="1:20" ht="39.950000000000003" customHeight="1" x14ac:dyDescent="0.3">
      <c r="A416" s="281" t="s">
        <v>902</v>
      </c>
      <c r="B416" s="281"/>
      <c r="C416" s="281"/>
      <c r="D416" s="281"/>
      <c r="E416" s="282"/>
      <c r="F416" s="282"/>
      <c r="G416" s="282"/>
      <c r="H416" s="282"/>
      <c r="I416" s="282"/>
      <c r="J416" s="282"/>
      <c r="K416" s="128">
        <f>SUM(K9:K215)</f>
        <v>254844.69</v>
      </c>
      <c r="L416" s="128">
        <f>SUM(L9:L215)</f>
        <v>6452687.1099999994</v>
      </c>
      <c r="M416" s="128">
        <f>ROUND(SUM(M9:M215),2)</f>
        <v>6686721.2300000004</v>
      </c>
      <c r="N416" s="91"/>
      <c r="O416" s="66"/>
      <c r="P416" s="66"/>
      <c r="Q416" s="66"/>
      <c r="T416" s="128">
        <f>SUM(T9:T257)</f>
        <v>6048998.8599999994</v>
      </c>
    </row>
    <row r="417" spans="1:20" ht="39.950000000000003" customHeight="1" x14ac:dyDescent="0.3">
      <c r="A417" s="281" t="s">
        <v>903</v>
      </c>
      <c r="B417" s="281"/>
      <c r="C417" s="281"/>
      <c r="D417" s="281"/>
      <c r="E417" s="281"/>
      <c r="F417" s="281"/>
      <c r="G417" s="281"/>
      <c r="H417" s="281"/>
      <c r="I417" s="281"/>
      <c r="J417" s="281"/>
      <c r="K417" s="128">
        <f>SUM(K216:K415)</f>
        <v>150838.68</v>
      </c>
      <c r="L417" s="128">
        <f>SUM(L216:L415)</f>
        <v>567342.03</v>
      </c>
      <c r="M417" s="128">
        <f>SUM(M216:M415)</f>
        <v>587919.25</v>
      </c>
      <c r="N417" s="91"/>
      <c r="T417" s="128">
        <f>SUM(T262,T289,T373,T375,T378,T382,T388,T392)</f>
        <v>388837.93999999994</v>
      </c>
    </row>
    <row r="418" spans="1:20" ht="39.950000000000003" customHeight="1" x14ac:dyDescent="0.3">
      <c r="A418" s="281" t="s">
        <v>904</v>
      </c>
      <c r="B418" s="281"/>
      <c r="C418" s="281"/>
      <c r="D418" s="281"/>
      <c r="E418" s="281"/>
      <c r="F418" s="281"/>
      <c r="G418" s="281"/>
      <c r="H418" s="281"/>
      <c r="I418" s="281"/>
      <c r="J418" s="281"/>
      <c r="K418" s="128">
        <f>(K416+K417)</f>
        <v>405683.37</v>
      </c>
      <c r="L418" s="128">
        <f>(L416+L417)</f>
        <v>7020029.1399999997</v>
      </c>
      <c r="M418" s="128">
        <f>M416+M417</f>
        <v>7274640.4800000004</v>
      </c>
      <c r="N418" s="91"/>
      <c r="T418" s="128">
        <f>T416+T417</f>
        <v>6437836.7999999989</v>
      </c>
    </row>
    <row r="419" spans="1:20" x14ac:dyDescent="0.3">
      <c r="L419" s="136"/>
      <c r="M419" s="129"/>
      <c r="N419" s="91"/>
    </row>
    <row r="422" spans="1:20" x14ac:dyDescent="0.3">
      <c r="K422" s="65"/>
      <c r="L422" s="187"/>
      <c r="M422" s="130">
        <v>7274638.3799999999</v>
      </c>
    </row>
  </sheetData>
  <autoFilter ref="A8:T418" xr:uid="{D30D8ABF-F829-4AF3-ACEB-D001A1498F32}">
    <filterColumn colId="18">
      <filters blank="1">
        <filter val="1"/>
        <filter val="10"/>
        <filter val="100"/>
        <filter val="11"/>
        <filter val="12"/>
        <filter val="13"/>
        <filter val="130"/>
        <filter val="140"/>
        <filter val="15"/>
        <filter val="2"/>
        <filter val="20"/>
        <filter val="3"/>
        <filter val="30"/>
        <filter val="4"/>
        <filter val="40"/>
        <filter val="6"/>
        <filter val="8"/>
        <filter val="80"/>
      </filters>
    </filterColumn>
  </autoFilter>
  <mergeCells count="7">
    <mergeCell ref="S7:T7"/>
    <mergeCell ref="A416:J416"/>
    <mergeCell ref="A417:J417"/>
    <mergeCell ref="A418:J418"/>
    <mergeCell ref="A1:L2"/>
    <mergeCell ref="A3:B6"/>
    <mergeCell ref="C3:L6"/>
  </mergeCells>
  <phoneticPr fontId="15" type="noConversion"/>
  <conditionalFormatting sqref="K416:N417">
    <cfRule type="expression" dxfId="5" priority="1">
      <formula>ISERROR($I$373)</formula>
    </cfRule>
  </conditionalFormatting>
  <conditionalFormatting sqref="K418:N418">
    <cfRule type="expression" dxfId="4" priority="14">
      <formula>ISERROR($I$374)</formula>
    </cfRule>
  </conditionalFormatting>
  <conditionalFormatting sqref="L419:N419">
    <cfRule type="expression" dxfId="3" priority="20">
      <formula>ISERROR($I$375)</formula>
    </cfRule>
  </conditionalFormatting>
  <conditionalFormatting sqref="T416:T417">
    <cfRule type="expression" dxfId="2" priority="2">
      <formula>ISERROR($I$373)</formula>
    </cfRule>
  </conditionalFormatting>
  <conditionalFormatting sqref="T418">
    <cfRule type="expression" dxfId="1" priority="4">
      <formula>ISERROR($I$374)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503E5-7AD0-4D9E-AB73-795E14CE12CF}">
  <dimension ref="A1:R32"/>
  <sheetViews>
    <sheetView tabSelected="1" topLeftCell="C1" workbookViewId="0">
      <selection activeCell="K23" sqref="K23"/>
    </sheetView>
  </sheetViews>
  <sheetFormatPr baseColWidth="10" defaultColWidth="11" defaultRowHeight="15.75" x14ac:dyDescent="0.25"/>
  <cols>
    <col min="1" max="1" width="6.75" customWidth="1"/>
    <col min="2" max="2" width="24.5" customWidth="1"/>
    <col min="3" max="3" width="26.125" customWidth="1"/>
    <col min="4" max="4" width="28.25" customWidth="1"/>
    <col min="5" max="5" width="17.5" customWidth="1"/>
    <col min="9" max="9" width="18.75" customWidth="1"/>
    <col min="11" max="11" width="13.5" customWidth="1"/>
    <col min="12" max="12" width="18.5" customWidth="1"/>
    <col min="13" max="13" width="14.625" customWidth="1"/>
    <col min="14" max="14" width="21" customWidth="1"/>
    <col min="15" max="15" width="15" customWidth="1"/>
    <col min="16" max="16" width="18.25" hidden="1" customWidth="1"/>
    <col min="17" max="17" width="6.5" customWidth="1"/>
    <col min="18" max="18" width="16" customWidth="1"/>
  </cols>
  <sheetData>
    <row r="1" spans="1:18" ht="29.25" customHeight="1" x14ac:dyDescent="0.25">
      <c r="A1" s="294" t="s">
        <v>907</v>
      </c>
      <c r="B1" s="295"/>
      <c r="C1" s="296">
        <f>Sedes!I5</f>
        <v>11</v>
      </c>
      <c r="D1" s="295"/>
    </row>
    <row r="2" spans="1:18" ht="23.25" customHeight="1" x14ac:dyDescent="0.25">
      <c r="A2" s="52" t="s">
        <v>908</v>
      </c>
      <c r="B2" s="53"/>
      <c r="C2" s="297" t="s">
        <v>909</v>
      </c>
      <c r="D2" s="298"/>
      <c r="E2" s="298"/>
      <c r="F2" s="298"/>
      <c r="G2" s="298"/>
      <c r="H2" s="298"/>
      <c r="I2" s="298"/>
      <c r="J2" s="298"/>
      <c r="K2" s="298"/>
      <c r="L2" s="295"/>
      <c r="M2" s="29"/>
      <c r="N2" s="29"/>
      <c r="O2" s="29"/>
      <c r="P2" s="29"/>
    </row>
    <row r="3" spans="1:18" x14ac:dyDescent="0.25">
      <c r="A3" s="29"/>
      <c r="B3" s="29"/>
      <c r="C3" s="29"/>
      <c r="D3" s="29"/>
      <c r="E3" s="29"/>
      <c r="F3" s="29"/>
      <c r="G3" s="29"/>
      <c r="H3" s="29"/>
      <c r="I3" s="29"/>
      <c r="J3" s="29"/>
      <c r="K3" s="29"/>
      <c r="L3" s="29"/>
      <c r="M3" s="29"/>
      <c r="N3" s="29"/>
      <c r="O3" s="29"/>
      <c r="P3" s="29"/>
    </row>
    <row r="4" spans="1:18" x14ac:dyDescent="0.25">
      <c r="A4" s="299" t="s">
        <v>910</v>
      </c>
      <c r="B4" s="299"/>
      <c r="C4" s="299"/>
      <c r="D4" s="299"/>
      <c r="E4" s="299"/>
      <c r="F4" s="299"/>
      <c r="G4" s="299"/>
      <c r="H4" s="300"/>
      <c r="I4" s="307" t="s">
        <v>911</v>
      </c>
      <c r="J4" s="308"/>
      <c r="K4" s="308"/>
      <c r="L4" s="308"/>
      <c r="M4" s="308"/>
      <c r="N4" s="308"/>
      <c r="O4" s="308"/>
      <c r="P4" s="308"/>
      <c r="Q4" s="308"/>
    </row>
    <row r="5" spans="1:18" ht="36" x14ac:dyDescent="0.25">
      <c r="A5" s="105" t="s">
        <v>912</v>
      </c>
      <c r="B5" s="105" t="s">
        <v>913</v>
      </c>
      <c r="C5" s="105" t="s">
        <v>914</v>
      </c>
      <c r="D5" s="105" t="s">
        <v>915</v>
      </c>
      <c r="E5" s="105" t="s">
        <v>916</v>
      </c>
      <c r="F5" s="105" t="s">
        <v>917</v>
      </c>
      <c r="G5" s="105" t="s">
        <v>248</v>
      </c>
      <c r="H5" s="105" t="s">
        <v>918</v>
      </c>
      <c r="I5" s="105" t="s">
        <v>919</v>
      </c>
      <c r="J5" s="105" t="s">
        <v>82</v>
      </c>
      <c r="K5" s="105" t="s">
        <v>83</v>
      </c>
      <c r="L5" s="105" t="s">
        <v>920</v>
      </c>
      <c r="M5" s="105" t="s">
        <v>921</v>
      </c>
      <c r="N5" s="105" t="s">
        <v>922</v>
      </c>
      <c r="O5" s="105" t="s">
        <v>923</v>
      </c>
      <c r="P5" s="105" t="s">
        <v>924</v>
      </c>
      <c r="Q5" s="59" t="s">
        <v>925</v>
      </c>
      <c r="R5" s="105" t="s">
        <v>926</v>
      </c>
    </row>
    <row r="6" spans="1:18" x14ac:dyDescent="0.25">
      <c r="A6" s="106">
        <v>1</v>
      </c>
      <c r="B6" s="106" t="s">
        <v>927</v>
      </c>
      <c r="C6" s="106" t="str">
        <f>'Personal '!A26</f>
        <v>Operario de aseo y cafetería</v>
      </c>
      <c r="D6" s="106" t="str">
        <f>C6</f>
        <v>Operario de aseo y cafetería</v>
      </c>
      <c r="E6" s="106" t="s">
        <v>928</v>
      </c>
      <c r="F6" s="106">
        <f>'Personal '!B26</f>
        <v>11</v>
      </c>
      <c r="G6" s="107" t="s">
        <v>929</v>
      </c>
      <c r="H6" s="107">
        <f>Sedes!$E$7</f>
        <v>11</v>
      </c>
      <c r="I6" s="189">
        <v>2465868.37</v>
      </c>
      <c r="J6" s="182"/>
      <c r="K6" s="108">
        <f>I6</f>
        <v>2465868.37</v>
      </c>
      <c r="L6" s="108">
        <f>ROUND(K6/(1-3.5%),2)</f>
        <v>2555304.0099999998</v>
      </c>
      <c r="M6" s="108">
        <f>F6*L6</f>
        <v>28108344.109999999</v>
      </c>
      <c r="N6" s="109"/>
      <c r="O6" s="108"/>
      <c r="P6" s="110">
        <f>H6*M6</f>
        <v>309191785.20999998</v>
      </c>
      <c r="Q6" s="107">
        <v>30</v>
      </c>
      <c r="R6" s="111">
        <f>+M6/30*Q6</f>
        <v>28108344.109999999</v>
      </c>
    </row>
    <row r="7" spans="1:18" ht="36" customHeight="1" x14ac:dyDescent="0.25">
      <c r="A7" s="106">
        <v>11</v>
      </c>
      <c r="B7" s="150" t="s">
        <v>930</v>
      </c>
      <c r="C7" s="150" t="s">
        <v>930</v>
      </c>
      <c r="D7" s="150"/>
      <c r="E7" s="40"/>
      <c r="F7" s="40">
        <v>1</v>
      </c>
      <c r="G7" s="107" t="s">
        <v>931</v>
      </c>
      <c r="H7" s="107">
        <f>Sedes!$E$7</f>
        <v>11</v>
      </c>
      <c r="I7" s="108">
        <f>'insumos '!T418</f>
        <v>6437836.7999999989</v>
      </c>
      <c r="J7" s="112"/>
      <c r="K7" s="108">
        <f>I7</f>
        <v>6437836.7999999989</v>
      </c>
      <c r="L7" s="108">
        <f>K7</f>
        <v>6437836.7999999989</v>
      </c>
      <c r="M7" s="108">
        <f>(L7)</f>
        <v>6437836.7999999989</v>
      </c>
      <c r="N7" s="109"/>
      <c r="O7" s="108"/>
      <c r="P7" s="110">
        <f>H7*M7</f>
        <v>70816204.799999982</v>
      </c>
      <c r="Q7" s="107">
        <v>30</v>
      </c>
      <c r="R7" s="111">
        <f>+M7/30*Q7</f>
        <v>6437836.7999999989</v>
      </c>
    </row>
    <row r="8" spans="1:18" x14ac:dyDescent="0.25">
      <c r="A8" s="54" t="s">
        <v>932</v>
      </c>
      <c r="B8" s="29"/>
      <c r="C8" s="29"/>
      <c r="D8" s="29"/>
      <c r="E8" s="29"/>
      <c r="F8" s="29"/>
      <c r="G8" s="29"/>
      <c r="H8" s="29"/>
      <c r="I8" s="29"/>
      <c r="J8" s="29"/>
      <c r="K8" s="29"/>
      <c r="L8" s="55"/>
      <c r="M8" s="29"/>
      <c r="N8" s="304" t="s">
        <v>922</v>
      </c>
      <c r="O8" s="305"/>
      <c r="P8" s="110">
        <f>N6</f>
        <v>0</v>
      </c>
      <c r="R8" s="111">
        <f>+P8/H6</f>
        <v>0</v>
      </c>
    </row>
    <row r="9" spans="1:18" x14ac:dyDescent="0.25">
      <c r="A9" s="56"/>
      <c r="B9" s="57"/>
      <c r="C9" s="57"/>
      <c r="D9" s="57"/>
      <c r="E9" s="57"/>
      <c r="F9" s="57"/>
      <c r="G9" s="57"/>
      <c r="H9" s="57"/>
      <c r="I9" s="29"/>
      <c r="J9" s="29"/>
      <c r="K9" s="29"/>
      <c r="L9" s="29"/>
      <c r="M9" s="29"/>
      <c r="N9" s="304" t="s">
        <v>923</v>
      </c>
      <c r="O9" s="305"/>
      <c r="P9" s="114"/>
      <c r="R9" s="110"/>
    </row>
    <row r="10" spans="1:18" x14ac:dyDescent="0.25">
      <c r="A10" s="58"/>
      <c r="B10" s="58"/>
      <c r="C10" s="58"/>
      <c r="D10" s="58"/>
      <c r="E10" s="58"/>
      <c r="F10" s="58"/>
      <c r="G10" s="29"/>
      <c r="H10" s="29"/>
      <c r="I10" s="29"/>
      <c r="J10" s="29"/>
      <c r="K10" s="29"/>
      <c r="L10" s="29"/>
      <c r="M10" s="29"/>
      <c r="N10" s="304" t="s">
        <v>933</v>
      </c>
      <c r="O10" s="305"/>
      <c r="P10" s="110">
        <f>SUM(P6:P9)</f>
        <v>380007990.00999999</v>
      </c>
      <c r="R10" s="110">
        <f>SUM(R6:R7)</f>
        <v>34546180.909999996</v>
      </c>
    </row>
    <row r="11" spans="1:18" x14ac:dyDescent="0.25">
      <c r="A11" s="56" t="s">
        <v>71</v>
      </c>
      <c r="B11" s="57"/>
      <c r="C11" s="57"/>
      <c r="D11" s="57"/>
      <c r="E11" s="57"/>
      <c r="F11" s="57"/>
      <c r="G11" s="29"/>
      <c r="H11" s="29"/>
      <c r="I11" s="29"/>
      <c r="J11" s="29"/>
      <c r="K11" s="29"/>
      <c r="L11" s="29"/>
      <c r="M11" s="29"/>
      <c r="N11" s="113" t="s">
        <v>934</v>
      </c>
      <c r="O11" s="115">
        <v>0.1</v>
      </c>
      <c r="P11" s="110">
        <f>ROUND(P10*O11,2)</f>
        <v>38000799</v>
      </c>
      <c r="R11" s="110">
        <f>(R10*$O$11)</f>
        <v>3454618.091</v>
      </c>
    </row>
    <row r="12" spans="1:18" ht="16.5" thickBot="1" x14ac:dyDescent="0.3">
      <c r="A12" s="116" t="s">
        <v>11</v>
      </c>
      <c r="B12" s="309" t="s">
        <v>31</v>
      </c>
      <c r="C12" s="305"/>
      <c r="D12" s="305"/>
      <c r="E12" s="305"/>
      <c r="F12" s="116" t="s">
        <v>72</v>
      </c>
      <c r="G12" s="29"/>
      <c r="H12" s="29"/>
      <c r="I12" s="29"/>
      <c r="J12" s="29"/>
      <c r="K12" s="29"/>
      <c r="L12" s="29"/>
      <c r="M12" s="29"/>
      <c r="N12" s="304" t="s">
        <v>935</v>
      </c>
      <c r="O12" s="305"/>
      <c r="P12" s="110">
        <f>ROUND(P10*0.1*0.19,2)</f>
        <v>7220151.8099999996</v>
      </c>
      <c r="R12" s="110">
        <f>R10*0.1*0.19</f>
        <v>656377.43729000003</v>
      </c>
    </row>
    <row r="13" spans="1:18" ht="16.5" thickBot="1" x14ac:dyDescent="0.3">
      <c r="A13" s="117">
        <v>1</v>
      </c>
      <c r="B13" s="301" t="s">
        <v>905</v>
      </c>
      <c r="C13" s="302"/>
      <c r="D13" s="302"/>
      <c r="E13" s="303"/>
      <c r="F13" s="118">
        <v>0.02</v>
      </c>
      <c r="G13" s="29"/>
      <c r="H13" s="29"/>
      <c r="I13" s="29"/>
      <c r="J13" s="29"/>
      <c r="K13" s="29"/>
      <c r="L13" s="29"/>
      <c r="M13" s="29"/>
      <c r="N13" s="304" t="s">
        <v>85</v>
      </c>
      <c r="O13" s="305"/>
      <c r="P13" s="110">
        <f>SUM(P10:P12)</f>
        <v>425228940.81999999</v>
      </c>
      <c r="R13" s="110">
        <f>SUM(R10:R12)</f>
        <v>38657176.438289993</v>
      </c>
    </row>
    <row r="14" spans="1:18" ht="16.5" thickBot="1" x14ac:dyDescent="0.3">
      <c r="A14" s="117">
        <v>2</v>
      </c>
      <c r="B14" s="301" t="s">
        <v>906</v>
      </c>
      <c r="C14" s="302"/>
      <c r="D14" s="302"/>
      <c r="E14" s="303"/>
      <c r="F14" s="119">
        <v>5.0000000000000001E-3</v>
      </c>
      <c r="G14" s="29"/>
      <c r="H14" s="29"/>
      <c r="I14" s="29"/>
      <c r="J14" s="29"/>
      <c r="K14" s="29"/>
      <c r="L14" s="29"/>
      <c r="M14" s="29"/>
      <c r="N14" s="87"/>
      <c r="O14" s="88"/>
      <c r="P14" s="89"/>
      <c r="R14" s="89"/>
    </row>
    <row r="15" spans="1:18" ht="16.5" thickBot="1" x14ac:dyDescent="0.3">
      <c r="A15" s="117">
        <v>3</v>
      </c>
      <c r="B15" s="301" t="s">
        <v>962</v>
      </c>
      <c r="C15" s="302"/>
      <c r="D15" s="302"/>
      <c r="E15" s="303"/>
      <c r="F15" s="119">
        <v>0.01</v>
      </c>
      <c r="G15" s="29"/>
      <c r="H15" s="29"/>
      <c r="I15" s="29"/>
      <c r="J15" s="29"/>
      <c r="K15" s="29"/>
      <c r="L15" s="29"/>
      <c r="M15" s="29"/>
      <c r="N15" s="87"/>
      <c r="O15" s="88"/>
      <c r="P15" s="89"/>
      <c r="R15" s="89"/>
    </row>
    <row r="16" spans="1:18" ht="16.5" customHeight="1" x14ac:dyDescent="0.25">
      <c r="A16" s="58"/>
      <c r="B16" s="58"/>
      <c r="C16" s="58"/>
      <c r="D16" s="306" t="s">
        <v>73</v>
      </c>
      <c r="E16" s="305"/>
      <c r="F16" s="120">
        <f>SUM(F13:F15)</f>
        <v>3.5000000000000003E-2</v>
      </c>
      <c r="P16" s="188"/>
    </row>
    <row r="19" spans="1:10" x14ac:dyDescent="0.25">
      <c r="A19" s="310" t="s">
        <v>936</v>
      </c>
      <c r="B19" s="310"/>
      <c r="C19" s="310"/>
      <c r="D19" s="310"/>
      <c r="E19" s="310"/>
      <c r="F19" s="310"/>
      <c r="G19" s="310"/>
      <c r="H19" s="310"/>
      <c r="I19" s="310"/>
      <c r="J19" s="310"/>
    </row>
    <row r="20" spans="1:10" x14ac:dyDescent="0.25">
      <c r="A20" s="310"/>
      <c r="B20" s="310"/>
      <c r="C20" s="310"/>
      <c r="D20" s="310"/>
      <c r="E20" s="310"/>
      <c r="F20" s="310"/>
      <c r="G20" s="310"/>
      <c r="H20" s="310"/>
      <c r="I20" s="310"/>
      <c r="J20" s="310"/>
    </row>
    <row r="21" spans="1:10" x14ac:dyDescent="0.25">
      <c r="A21" s="310"/>
      <c r="B21" s="310"/>
      <c r="C21" s="310"/>
      <c r="D21" s="310"/>
      <c r="E21" s="310"/>
      <c r="F21" s="310"/>
      <c r="G21" s="310"/>
      <c r="H21" s="310"/>
      <c r="I21" s="310"/>
      <c r="J21" s="310"/>
    </row>
    <row r="22" spans="1:10" x14ac:dyDescent="0.25">
      <c r="A22" s="310"/>
      <c r="B22" s="310"/>
      <c r="C22" s="310"/>
      <c r="D22" s="310"/>
      <c r="E22" s="310"/>
      <c r="F22" s="310"/>
      <c r="G22" s="310"/>
      <c r="H22" s="310"/>
      <c r="I22" s="310"/>
      <c r="J22" s="310"/>
    </row>
    <row r="23" spans="1:10" x14ac:dyDescent="0.25">
      <c r="A23" s="310"/>
      <c r="B23" s="310"/>
      <c r="C23" s="310"/>
      <c r="D23" s="310"/>
      <c r="E23" s="310"/>
      <c r="F23" s="310"/>
      <c r="G23" s="310"/>
      <c r="H23" s="310"/>
      <c r="I23" s="310"/>
      <c r="J23" s="310"/>
    </row>
    <row r="27" spans="1:10" x14ac:dyDescent="0.25">
      <c r="B27" s="311"/>
      <c r="C27" s="311"/>
      <c r="D27" s="311"/>
    </row>
    <row r="28" spans="1:10" x14ac:dyDescent="0.25">
      <c r="B28" s="311"/>
      <c r="C28" s="311"/>
      <c r="D28" s="311"/>
    </row>
    <row r="29" spans="1:10" x14ac:dyDescent="0.25">
      <c r="B29" s="311"/>
      <c r="C29" s="311"/>
      <c r="D29" s="311"/>
    </row>
    <row r="30" spans="1:10" x14ac:dyDescent="0.25">
      <c r="B30" s="311"/>
      <c r="C30" s="311"/>
      <c r="D30" s="311"/>
    </row>
    <row r="31" spans="1:10" x14ac:dyDescent="0.25">
      <c r="B31" s="311"/>
      <c r="C31" s="311"/>
      <c r="D31" s="311"/>
    </row>
    <row r="32" spans="1:10" x14ac:dyDescent="0.25">
      <c r="B32" s="311"/>
      <c r="C32" s="311"/>
      <c r="D32" s="311"/>
    </row>
  </sheetData>
  <mergeCells count="22">
    <mergeCell ref="A19:J23"/>
    <mergeCell ref="B32:D32"/>
    <mergeCell ref="B27:D27"/>
    <mergeCell ref="B28:D28"/>
    <mergeCell ref="B29:D29"/>
    <mergeCell ref="B30:D30"/>
    <mergeCell ref="B31:D31"/>
    <mergeCell ref="N8:O8"/>
    <mergeCell ref="D16:E16"/>
    <mergeCell ref="I4:Q4"/>
    <mergeCell ref="N9:O9"/>
    <mergeCell ref="N10:O10"/>
    <mergeCell ref="B12:E12"/>
    <mergeCell ref="N12:O12"/>
    <mergeCell ref="B13:E13"/>
    <mergeCell ref="N13:O13"/>
    <mergeCell ref="B15:E15"/>
    <mergeCell ref="A1:B1"/>
    <mergeCell ref="C1:D1"/>
    <mergeCell ref="C2:L2"/>
    <mergeCell ref="A4:H4"/>
    <mergeCell ref="B14:E14"/>
  </mergeCells>
  <conditionalFormatting sqref="C1:D1">
    <cfRule type="cellIs" dxfId="0" priority="8" operator="equal">
      <formula>0</formula>
    </cfRule>
  </conditionalFormatting>
  <dataValidations count="7">
    <dataValidation type="decimal" allowBlank="1" showInputMessage="1" showErrorMessage="1" prompt="Porcentaje de AIU - Mayor a 1" sqref="A8:K8" xr:uid="{5B14B71D-9F8D-450B-BACF-569BA95B9094}">
      <formula1>0.011</formula1>
      <formula2>R11</formula2>
    </dataValidation>
    <dataValidation type="decimal" allowBlank="1" showInputMessage="1" showErrorMessage="1" prompt="Porcentaje de AIU - Mayor a 1" sqref="M8" xr:uid="{212AEC98-2389-43DC-A27C-52932483E322}">
      <formula1>0.011</formula1>
      <formula2>AC11</formula2>
    </dataValidation>
    <dataValidation type="decimal" operator="greaterThan" allowBlank="1" showErrorMessage="1" sqref="P8 N6:O7" xr:uid="{BBD2C1E0-9369-4882-A971-4D1F99A3AC31}">
      <formula1>0</formula1>
    </dataValidation>
    <dataValidation type="decimal" allowBlank="1" showInputMessage="1" showErrorMessage="1" prompt="Porcentaje de AIU - El AIU no debe ser menor al 10% y al ofertado en la Operación Principal." sqref="O11" xr:uid="{9B346B1D-5523-4C76-A23F-C7F64E823C63}">
      <formula1>0.01</formula1>
      <formula2>Q11</formula2>
    </dataValidation>
    <dataValidation type="decimal" allowBlank="1" showErrorMessage="1" sqref="F14:F15" xr:uid="{BB6AFDBD-5321-49D9-A8B1-98E2E12881E5}">
      <formula1>0</formula1>
      <formula2>1</formula2>
    </dataValidation>
    <dataValidation type="list" allowBlank="1" showErrorMessage="1" sqref="C2" xr:uid="{F94CEFA3-BAEC-4970-86F9-519D9A0E8A17}">
      <formula1>INDIRECT("regioncobertura"&amp;$D$3)</formula1>
    </dataValidation>
    <dataValidation type="decimal" allowBlank="1" showInputMessage="1" showErrorMessage="1" prompt="Error - Mayor a 1" sqref="P10" xr:uid="{22425CF6-8822-4241-8877-296808DA117D}">
      <formula1>0.011</formula1>
      <formula2>AF12</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3"/>
  <sheetViews>
    <sheetView workbookViewId="0">
      <selection activeCell="B16" sqref="B16"/>
    </sheetView>
  </sheetViews>
  <sheetFormatPr baseColWidth="10" defaultColWidth="11" defaultRowHeight="15.75" x14ac:dyDescent="0.25"/>
  <cols>
    <col min="1" max="1" width="8.75" customWidth="1"/>
    <col min="2" max="2" width="24.25" customWidth="1"/>
    <col min="3" max="3" width="32.25" customWidth="1"/>
  </cols>
  <sheetData>
    <row r="1" spans="1:4" x14ac:dyDescent="0.25">
      <c r="A1" s="312" t="s">
        <v>937</v>
      </c>
      <c r="B1" s="312"/>
      <c r="C1" s="1"/>
      <c r="D1" s="1"/>
    </row>
    <row r="2" spans="1:4" x14ac:dyDescent="0.25">
      <c r="A2" s="1" t="s">
        <v>938</v>
      </c>
      <c r="B2" s="1">
        <v>124961</v>
      </c>
      <c r="C2" s="1"/>
      <c r="D2" s="1"/>
    </row>
    <row r="3" spans="1:4" x14ac:dyDescent="0.25">
      <c r="A3" s="1" t="s">
        <v>939</v>
      </c>
      <c r="B3" s="10">
        <v>45345</v>
      </c>
      <c r="C3" s="1"/>
      <c r="D3" s="1"/>
    </row>
    <row r="4" spans="1:4" x14ac:dyDescent="0.25">
      <c r="A4" s="1" t="s">
        <v>940</v>
      </c>
      <c r="B4" s="10">
        <v>45679</v>
      </c>
      <c r="C4" s="1"/>
      <c r="D4" s="1"/>
    </row>
    <row r="5" spans="1:4" x14ac:dyDescent="0.25">
      <c r="A5" s="1" t="s">
        <v>941</v>
      </c>
      <c r="B5" s="11">
        <f>'Factura  '!H6</f>
        <v>11</v>
      </c>
      <c r="C5" s="1"/>
      <c r="D5" s="1"/>
    </row>
    <row r="6" spans="1:4" x14ac:dyDescent="0.25">
      <c r="A6" s="1" t="s">
        <v>942</v>
      </c>
      <c r="B6" s="193">
        <v>435529080.02000004</v>
      </c>
      <c r="C6" s="1"/>
      <c r="D6" s="1"/>
    </row>
    <row r="7" spans="1:4" x14ac:dyDescent="0.25">
      <c r="A7" s="1"/>
      <c r="B7" s="1"/>
      <c r="C7" s="1"/>
      <c r="D7" s="1"/>
    </row>
    <row r="8" spans="1:4" x14ac:dyDescent="0.25">
      <c r="A8" s="7" t="s">
        <v>929</v>
      </c>
      <c r="B8" s="7" t="s">
        <v>943</v>
      </c>
      <c r="C8" s="7" t="s">
        <v>944</v>
      </c>
      <c r="D8" s="1"/>
    </row>
    <row r="9" spans="1:4" x14ac:dyDescent="0.25">
      <c r="A9" s="9" t="s">
        <v>963</v>
      </c>
      <c r="B9" s="193">
        <v>39593552.729999997</v>
      </c>
      <c r="C9" s="8">
        <f>+B6-B9</f>
        <v>395935527.29000002</v>
      </c>
      <c r="D9" s="1"/>
    </row>
    <row r="10" spans="1:4" x14ac:dyDescent="0.25">
      <c r="A10" s="9" t="s">
        <v>964</v>
      </c>
      <c r="B10" s="196">
        <v>39593552.729999997</v>
      </c>
      <c r="C10" s="8">
        <f t="shared" ref="C10:C21" si="0">+C9-B10</f>
        <v>356341974.56</v>
      </c>
      <c r="D10" s="1"/>
    </row>
    <row r="11" spans="1:4" x14ac:dyDescent="0.25">
      <c r="A11" s="9" t="s">
        <v>965</v>
      </c>
      <c r="B11" s="196">
        <v>39108903.590039998</v>
      </c>
      <c r="C11" s="8">
        <f t="shared" si="0"/>
        <v>317233070.96995997</v>
      </c>
      <c r="D11" s="1"/>
    </row>
    <row r="12" spans="1:4" x14ac:dyDescent="0.25">
      <c r="A12" s="9" t="s">
        <v>966</v>
      </c>
      <c r="B12" s="193">
        <v>31888346.713950004</v>
      </c>
      <c r="C12" s="8">
        <f t="shared" si="0"/>
        <v>285344724.25601</v>
      </c>
      <c r="D12" s="1"/>
    </row>
    <row r="13" spans="1:4" x14ac:dyDescent="0.25">
      <c r="A13" s="9" t="s">
        <v>967</v>
      </c>
      <c r="B13" s="193">
        <v>38657176.438289993</v>
      </c>
      <c r="C13" s="8">
        <f t="shared" si="0"/>
        <v>246687547.81772</v>
      </c>
      <c r="D13" s="1"/>
    </row>
    <row r="14" spans="1:4" x14ac:dyDescent="0.25">
      <c r="A14" s="9" t="s">
        <v>968</v>
      </c>
      <c r="B14" s="195">
        <f>'Factura  '!R13</f>
        <v>38657176.438289993</v>
      </c>
      <c r="C14" s="8">
        <f t="shared" si="0"/>
        <v>208030371.37943</v>
      </c>
      <c r="D14" s="1"/>
    </row>
    <row r="15" spans="1:4" x14ac:dyDescent="0.25">
      <c r="A15" s="9" t="s">
        <v>969</v>
      </c>
      <c r="B15" s="194">
        <f>'Factura  '!R13</f>
        <v>38657176.438289993</v>
      </c>
      <c r="C15" s="8">
        <f t="shared" si="0"/>
        <v>169373194.94114</v>
      </c>
      <c r="D15" s="1"/>
    </row>
    <row r="16" spans="1:4" x14ac:dyDescent="0.25">
      <c r="A16" s="9" t="s">
        <v>970</v>
      </c>
      <c r="B16" s="194"/>
      <c r="C16" s="8">
        <f t="shared" si="0"/>
        <v>169373194.94114</v>
      </c>
      <c r="D16" s="1"/>
    </row>
    <row r="17" spans="1:4" x14ac:dyDescent="0.25">
      <c r="A17" s="9" t="s">
        <v>971</v>
      </c>
      <c r="B17" s="194"/>
      <c r="C17" s="8">
        <f t="shared" si="0"/>
        <v>169373194.94114</v>
      </c>
      <c r="D17" s="1"/>
    </row>
    <row r="18" spans="1:4" x14ac:dyDescent="0.25">
      <c r="A18" s="9" t="s">
        <v>972</v>
      </c>
      <c r="B18" s="194"/>
      <c r="C18" s="8">
        <f t="shared" si="0"/>
        <v>169373194.94114</v>
      </c>
      <c r="D18" s="1"/>
    </row>
    <row r="19" spans="1:4" x14ac:dyDescent="0.25">
      <c r="A19" s="9" t="s">
        <v>973</v>
      </c>
      <c r="B19" s="194"/>
      <c r="C19" s="8">
        <f t="shared" si="0"/>
        <v>169373194.94114</v>
      </c>
      <c r="D19" s="1"/>
    </row>
    <row r="20" spans="1:4" x14ac:dyDescent="0.25">
      <c r="A20" s="9" t="str">
        <f t="shared" ref="A20:A21" si="1">IF(A19&gt;($B$5/30)," ",A19+1)</f>
        <v xml:space="preserve"> </v>
      </c>
      <c r="B20" s="1"/>
      <c r="C20" s="8">
        <f t="shared" si="0"/>
        <v>169373194.94114</v>
      </c>
      <c r="D20" s="1"/>
    </row>
    <row r="21" spans="1:4" x14ac:dyDescent="0.25">
      <c r="A21" s="9" t="str">
        <f t="shared" si="1"/>
        <v xml:space="preserve"> </v>
      </c>
      <c r="B21" s="1"/>
      <c r="C21" s="8">
        <f t="shared" si="0"/>
        <v>169373194.94114</v>
      </c>
      <c r="D21" s="1"/>
    </row>
    <row r="22" spans="1:4" x14ac:dyDescent="0.25">
      <c r="A22" s="1"/>
      <c r="B22" s="1"/>
      <c r="C22" s="1"/>
      <c r="D22" s="1"/>
    </row>
    <row r="23" spans="1:4" x14ac:dyDescent="0.25">
      <c r="A23" s="1"/>
      <c r="B23" s="1"/>
      <c r="C23" s="1"/>
      <c r="D23" s="1"/>
    </row>
  </sheetData>
  <mergeCells count="1">
    <mergeCell ref="A1:B1"/>
  </mergeCells>
  <phoneticPr fontId="15" type="noConversion"/>
  <pageMargins left="0" right="0" top="0" bottom="0" header="0" footer="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EA886-695F-45DD-AED7-96D0D891CEC6}">
  <dimension ref="A2:F72"/>
  <sheetViews>
    <sheetView workbookViewId="0">
      <selection activeCell="C2" sqref="C2:C72"/>
    </sheetView>
  </sheetViews>
  <sheetFormatPr baseColWidth="10" defaultColWidth="11" defaultRowHeight="15.75" x14ac:dyDescent="0.25"/>
  <cols>
    <col min="1" max="1" width="13.625" style="131" bestFit="1" customWidth="1"/>
    <col min="2" max="2" width="13.625" style="131" customWidth="1"/>
    <col min="3" max="3" width="13.25" customWidth="1"/>
  </cols>
  <sheetData>
    <row r="2" spans="1:6" x14ac:dyDescent="0.25">
      <c r="A2" s="131">
        <v>7398.4</v>
      </c>
      <c r="B2" s="132">
        <v>1</v>
      </c>
      <c r="C2" s="133">
        <f>A2/B2</f>
        <v>7398.4</v>
      </c>
      <c r="D2" s="131">
        <v>7398.4</v>
      </c>
      <c r="F2">
        <f>VLOOKUP(D2,C2:C$72,1,0)</f>
        <v>7398.4</v>
      </c>
    </row>
    <row r="3" spans="1:6" x14ac:dyDescent="0.25">
      <c r="A3" s="131">
        <v>20996.25</v>
      </c>
      <c r="B3" s="132">
        <v>5</v>
      </c>
      <c r="C3" s="133">
        <f t="shared" ref="C3:C66" si="0">A3/B3</f>
        <v>4199.25</v>
      </c>
      <c r="D3" s="131">
        <v>4199.25</v>
      </c>
      <c r="F3">
        <f>VLOOKUP(D3,C3:C$72,1,0)</f>
        <v>4199.25</v>
      </c>
    </row>
    <row r="4" spans="1:6" x14ac:dyDescent="0.25">
      <c r="A4" s="131">
        <v>8860.7999999999993</v>
      </c>
      <c r="B4" s="132">
        <v>6</v>
      </c>
      <c r="C4" s="133">
        <f t="shared" si="0"/>
        <v>1476.8</v>
      </c>
      <c r="D4" s="131">
        <v>1476.8</v>
      </c>
      <c r="F4">
        <f>VLOOKUP(D4,C4:C$72,1,0)</f>
        <v>1476.8</v>
      </c>
    </row>
    <row r="5" spans="1:6" x14ac:dyDescent="0.25">
      <c r="A5" s="131">
        <v>26743.5</v>
      </c>
      <c r="B5" s="132">
        <v>18</v>
      </c>
      <c r="C5" s="133">
        <f t="shared" si="0"/>
        <v>1485.75</v>
      </c>
      <c r="D5" s="131">
        <v>1485.75</v>
      </c>
      <c r="F5">
        <f>VLOOKUP(D5,C5:C$72,1,0)</f>
        <v>1485.75</v>
      </c>
    </row>
    <row r="6" spans="1:6" x14ac:dyDescent="0.25">
      <c r="A6" s="131">
        <v>39645</v>
      </c>
      <c r="B6" s="132">
        <v>4</v>
      </c>
      <c r="C6" s="133">
        <f t="shared" si="0"/>
        <v>9911.25</v>
      </c>
      <c r="D6" s="131">
        <v>9911.25</v>
      </c>
      <c r="F6">
        <f>VLOOKUP(D6,C6:C$72,1,0)</f>
        <v>9911.25</v>
      </c>
    </row>
    <row r="7" spans="1:6" x14ac:dyDescent="0.25">
      <c r="A7" s="131">
        <v>16113</v>
      </c>
      <c r="B7" s="132">
        <v>4</v>
      </c>
      <c r="C7" s="133">
        <f t="shared" si="0"/>
        <v>4028.25</v>
      </c>
      <c r="D7" s="131">
        <v>4028.25</v>
      </c>
      <c r="F7">
        <f>VLOOKUP(D7,C7:C$72,1,0)</f>
        <v>4028.25</v>
      </c>
    </row>
    <row r="8" spans="1:6" x14ac:dyDescent="0.25">
      <c r="A8" s="131">
        <v>15423.75</v>
      </c>
      <c r="B8" s="132">
        <v>3</v>
      </c>
      <c r="C8" s="133">
        <f t="shared" si="0"/>
        <v>5141.25</v>
      </c>
      <c r="D8" s="131">
        <v>5141.25</v>
      </c>
      <c r="F8">
        <f>VLOOKUP(D8,C8:C$72,1,0)</f>
        <v>5141.25</v>
      </c>
    </row>
    <row r="9" spans="1:6" x14ac:dyDescent="0.25">
      <c r="A9" s="131">
        <v>6806.4</v>
      </c>
      <c r="B9" s="132">
        <v>1</v>
      </c>
      <c r="C9" s="133">
        <f t="shared" si="0"/>
        <v>6806.4</v>
      </c>
      <c r="D9" s="131">
        <v>6806.4</v>
      </c>
      <c r="F9">
        <f>VLOOKUP(D9,C9:C$72,1,0)</f>
        <v>6806.4</v>
      </c>
    </row>
    <row r="10" spans="1:6" x14ac:dyDescent="0.25">
      <c r="A10" s="131">
        <v>31387.5</v>
      </c>
      <c r="B10" s="132">
        <v>10</v>
      </c>
      <c r="C10" s="133">
        <f t="shared" si="0"/>
        <v>3138.75</v>
      </c>
      <c r="D10" s="131">
        <v>3138.75</v>
      </c>
      <c r="F10">
        <f>VLOOKUP(D10,C10:C$72,1,0)</f>
        <v>3138.75</v>
      </c>
    </row>
    <row r="11" spans="1:6" x14ac:dyDescent="0.25">
      <c r="A11" s="131">
        <v>13084.8</v>
      </c>
      <c r="B11" s="132">
        <v>3</v>
      </c>
      <c r="C11" s="133">
        <f t="shared" si="0"/>
        <v>4361.5999999999995</v>
      </c>
      <c r="D11" s="131">
        <v>4361.5999999999995</v>
      </c>
      <c r="F11">
        <f>VLOOKUP(D11,C11:C$72,1,0)</f>
        <v>4361.5999999999995</v>
      </c>
    </row>
    <row r="12" spans="1:6" x14ac:dyDescent="0.25">
      <c r="A12" s="131">
        <v>10036</v>
      </c>
      <c r="B12" s="132">
        <v>5</v>
      </c>
      <c r="C12" s="133">
        <f t="shared" si="0"/>
        <v>2007.2</v>
      </c>
      <c r="D12" s="131">
        <v>2007.2</v>
      </c>
      <c r="F12">
        <f>VLOOKUP(D12,C12:C$72,1,0)</f>
        <v>2007.2</v>
      </c>
    </row>
    <row r="13" spans="1:6" x14ac:dyDescent="0.25">
      <c r="A13" s="131">
        <v>64566</v>
      </c>
      <c r="B13" s="132">
        <v>17</v>
      </c>
      <c r="C13" s="133">
        <f t="shared" si="0"/>
        <v>3798</v>
      </c>
      <c r="D13" s="131">
        <v>3798</v>
      </c>
      <c r="F13">
        <f>VLOOKUP(D13,C13:C$72,1,0)</f>
        <v>3798</v>
      </c>
    </row>
    <row r="14" spans="1:6" x14ac:dyDescent="0.25">
      <c r="A14" s="131">
        <v>193429.5</v>
      </c>
      <c r="B14" s="132">
        <v>22</v>
      </c>
      <c r="C14" s="133">
        <f t="shared" si="0"/>
        <v>8792.25</v>
      </c>
      <c r="D14" s="131">
        <v>8792.25</v>
      </c>
      <c r="F14">
        <f>VLOOKUP(D14,C14:C$72,1,0)</f>
        <v>8792.25</v>
      </c>
    </row>
    <row r="15" spans="1:6" x14ac:dyDescent="0.25">
      <c r="A15" s="131">
        <v>2261.6</v>
      </c>
      <c r="B15" s="132">
        <v>1</v>
      </c>
      <c r="C15" s="133">
        <f t="shared" si="0"/>
        <v>2261.6</v>
      </c>
      <c r="D15" s="131">
        <v>2261.6</v>
      </c>
      <c r="F15">
        <f>VLOOKUP(D15,C15:C$72,1,0)</f>
        <v>2261.6</v>
      </c>
    </row>
    <row r="16" spans="1:6" x14ac:dyDescent="0.25">
      <c r="A16" s="131">
        <v>45966</v>
      </c>
      <c r="B16" s="132">
        <v>2</v>
      </c>
      <c r="C16" s="133">
        <f t="shared" si="0"/>
        <v>22983</v>
      </c>
      <c r="D16" s="131">
        <v>22983</v>
      </c>
      <c r="F16">
        <f>VLOOKUP(D16,C16:C$72,1,0)</f>
        <v>22983</v>
      </c>
    </row>
    <row r="17" spans="1:6" x14ac:dyDescent="0.25">
      <c r="A17" s="131">
        <v>13439.2</v>
      </c>
      <c r="B17" s="132">
        <v>1</v>
      </c>
      <c r="C17" s="133">
        <f t="shared" si="0"/>
        <v>13439.2</v>
      </c>
      <c r="D17" s="131">
        <v>13439.2</v>
      </c>
      <c r="F17">
        <f>VLOOKUP(D17,C17:C$72,1,0)</f>
        <v>13439.2</v>
      </c>
    </row>
    <row r="18" spans="1:6" x14ac:dyDescent="0.25">
      <c r="A18" s="131">
        <v>11078.4</v>
      </c>
      <c r="B18" s="132">
        <v>2</v>
      </c>
      <c r="C18" s="133">
        <f t="shared" si="0"/>
        <v>5539.2</v>
      </c>
      <c r="D18" s="131">
        <v>5539.2</v>
      </c>
      <c r="F18">
        <f>VLOOKUP(D18,C18:C$72,1,0)</f>
        <v>5539.2</v>
      </c>
    </row>
    <row r="19" spans="1:6" x14ac:dyDescent="0.25">
      <c r="A19" s="131">
        <v>4028</v>
      </c>
      <c r="B19" s="132">
        <v>1</v>
      </c>
      <c r="C19" s="133">
        <f t="shared" si="0"/>
        <v>4028</v>
      </c>
      <c r="D19" s="131">
        <v>4028</v>
      </c>
      <c r="F19">
        <f>VLOOKUP(D19,C19:C$72,1,0)</f>
        <v>4028</v>
      </c>
    </row>
    <row r="20" spans="1:6" x14ac:dyDescent="0.25">
      <c r="A20" s="131">
        <v>16536</v>
      </c>
      <c r="B20" s="132">
        <v>4</v>
      </c>
      <c r="C20" s="133">
        <f t="shared" si="0"/>
        <v>4134</v>
      </c>
      <c r="D20" s="131">
        <v>4134</v>
      </c>
      <c r="F20">
        <f>VLOOKUP(D20,C20:C$72,1,0)</f>
        <v>4134</v>
      </c>
    </row>
    <row r="21" spans="1:6" x14ac:dyDescent="0.25">
      <c r="A21" s="131">
        <v>16544.25</v>
      </c>
      <c r="B21" s="132">
        <v>3</v>
      </c>
      <c r="C21" s="133">
        <f t="shared" si="0"/>
        <v>5514.75</v>
      </c>
      <c r="D21" s="131">
        <v>5514.75</v>
      </c>
      <c r="F21">
        <f>VLOOKUP(D21,C21:C$72,1,0)</f>
        <v>5514.75</v>
      </c>
    </row>
    <row r="22" spans="1:6" x14ac:dyDescent="0.25">
      <c r="A22" s="131">
        <v>3393.6</v>
      </c>
      <c r="B22" s="132">
        <v>3</v>
      </c>
      <c r="C22" s="133">
        <f t="shared" si="0"/>
        <v>1131.2</v>
      </c>
      <c r="D22" s="131">
        <v>1131.2</v>
      </c>
      <c r="F22">
        <f>VLOOKUP(D22,C22:C$72,1,0)</f>
        <v>1131.2</v>
      </c>
    </row>
    <row r="23" spans="1:6" x14ac:dyDescent="0.25">
      <c r="A23" s="131">
        <v>6787.2</v>
      </c>
      <c r="B23" s="132">
        <v>6</v>
      </c>
      <c r="C23" s="133">
        <f t="shared" si="0"/>
        <v>1131.2</v>
      </c>
      <c r="D23" s="131">
        <v>1131.2</v>
      </c>
      <c r="F23">
        <f>VLOOKUP(D23,C23:C$72,1,0)</f>
        <v>1131.2</v>
      </c>
    </row>
    <row r="24" spans="1:6" x14ac:dyDescent="0.25">
      <c r="A24" s="131">
        <v>4524.8</v>
      </c>
      <c r="B24" s="132">
        <v>4</v>
      </c>
      <c r="C24" s="133">
        <f t="shared" si="0"/>
        <v>1131.2</v>
      </c>
      <c r="D24" s="131">
        <v>1131.2</v>
      </c>
      <c r="F24">
        <f>VLOOKUP(D24,C24:C$72,1,0)</f>
        <v>1131.2</v>
      </c>
    </row>
    <row r="25" spans="1:6" x14ac:dyDescent="0.25">
      <c r="A25" s="131">
        <v>2716.8</v>
      </c>
      <c r="B25" s="132">
        <v>3</v>
      </c>
      <c r="C25" s="133">
        <f t="shared" si="0"/>
        <v>905.6</v>
      </c>
      <c r="D25" s="131">
        <v>905.6</v>
      </c>
      <c r="F25">
        <f>VLOOKUP(D25,C25:C$72,1,0)</f>
        <v>905.6</v>
      </c>
    </row>
    <row r="26" spans="1:6" x14ac:dyDescent="0.25">
      <c r="A26" s="131">
        <v>1425.6</v>
      </c>
      <c r="B26" s="132">
        <v>3</v>
      </c>
      <c r="C26" s="133">
        <f t="shared" si="0"/>
        <v>475.2</v>
      </c>
      <c r="D26" s="131">
        <v>475.2</v>
      </c>
      <c r="F26">
        <f>VLOOKUP(D26,C26:C$72,1,0)</f>
        <v>475.2</v>
      </c>
    </row>
    <row r="27" spans="1:6" x14ac:dyDescent="0.25">
      <c r="A27" s="131">
        <v>597.6</v>
      </c>
      <c r="B27" s="132">
        <v>3</v>
      </c>
      <c r="C27" s="133">
        <f t="shared" si="0"/>
        <v>199.20000000000002</v>
      </c>
      <c r="D27" s="131">
        <v>199.20000000000002</v>
      </c>
      <c r="F27">
        <f>VLOOKUP(D27,C27:C$72,1,0)</f>
        <v>199.20000000000002</v>
      </c>
    </row>
    <row r="28" spans="1:6" x14ac:dyDescent="0.25">
      <c r="A28" s="131">
        <v>501.6</v>
      </c>
      <c r="B28" s="132">
        <v>3</v>
      </c>
      <c r="C28" s="133">
        <f t="shared" si="0"/>
        <v>167.20000000000002</v>
      </c>
      <c r="D28" s="131">
        <v>167.20000000000002</v>
      </c>
      <c r="F28">
        <f>VLOOKUP(D28,C28:C$72,1,0)</f>
        <v>167.20000000000002</v>
      </c>
    </row>
    <row r="29" spans="1:6" x14ac:dyDescent="0.25">
      <c r="A29" s="131">
        <v>2874</v>
      </c>
      <c r="B29" s="132">
        <v>1</v>
      </c>
      <c r="C29" s="133">
        <f t="shared" si="0"/>
        <v>2874</v>
      </c>
      <c r="D29" s="131">
        <v>2874</v>
      </c>
      <c r="F29">
        <f>VLOOKUP(D29,C29:C$72,1,0)</f>
        <v>2874</v>
      </c>
    </row>
    <row r="30" spans="1:6" x14ac:dyDescent="0.25">
      <c r="A30" s="131">
        <v>3664.8</v>
      </c>
      <c r="B30" s="132">
        <v>1</v>
      </c>
      <c r="C30" s="133">
        <f t="shared" si="0"/>
        <v>3664.8</v>
      </c>
      <c r="D30" s="131">
        <v>3664.8</v>
      </c>
      <c r="F30">
        <f>VLOOKUP(D30,C30:C$72,1,0)</f>
        <v>3664.8</v>
      </c>
    </row>
    <row r="31" spans="1:6" x14ac:dyDescent="0.25">
      <c r="A31" s="131">
        <v>13029.6</v>
      </c>
      <c r="B31" s="132">
        <v>3</v>
      </c>
      <c r="C31" s="133">
        <f t="shared" si="0"/>
        <v>4343.2</v>
      </c>
      <c r="D31" s="131">
        <v>4343.2</v>
      </c>
      <c r="F31">
        <f>VLOOKUP(D31,C31:C$72,1,0)</f>
        <v>4343.2</v>
      </c>
    </row>
    <row r="32" spans="1:6" x14ac:dyDescent="0.25">
      <c r="A32" s="131">
        <v>3664.8</v>
      </c>
      <c r="B32" s="132">
        <v>1</v>
      </c>
      <c r="C32" s="133">
        <f t="shared" si="0"/>
        <v>3664.8</v>
      </c>
      <c r="D32" s="131">
        <v>3664.8</v>
      </c>
      <c r="F32">
        <f>VLOOKUP(D32,C32:C$72,1,0)</f>
        <v>3664.8</v>
      </c>
    </row>
    <row r="33" spans="1:6" x14ac:dyDescent="0.25">
      <c r="A33" s="131">
        <v>4820.8</v>
      </c>
      <c r="B33" s="132">
        <v>0</v>
      </c>
      <c r="C33" s="133">
        <v>4820</v>
      </c>
      <c r="D33" s="131">
        <v>4820.8</v>
      </c>
      <c r="F33" t="e">
        <f>VLOOKUP(D33,C33:C$72,1,0)</f>
        <v>#N/A</v>
      </c>
    </row>
    <row r="34" spans="1:6" x14ac:dyDescent="0.25">
      <c r="A34" s="131">
        <v>9641.6</v>
      </c>
      <c r="B34" s="132">
        <v>1</v>
      </c>
      <c r="C34" s="133">
        <f t="shared" si="0"/>
        <v>9641.6</v>
      </c>
      <c r="D34" s="131">
        <v>9641.6</v>
      </c>
      <c r="F34">
        <f>VLOOKUP(D34,C34:C$72,1,0)</f>
        <v>9641.6</v>
      </c>
    </row>
    <row r="35" spans="1:6" x14ac:dyDescent="0.25">
      <c r="A35" s="131">
        <v>5241.6000000000004</v>
      </c>
      <c r="B35" s="132">
        <v>12</v>
      </c>
      <c r="C35" s="133">
        <f t="shared" si="0"/>
        <v>436.8</v>
      </c>
      <c r="D35" s="131">
        <v>436.8</v>
      </c>
      <c r="F35">
        <f>VLOOKUP(D35,C35:C$72,1,0)</f>
        <v>436.8</v>
      </c>
    </row>
    <row r="36" spans="1:6" x14ac:dyDescent="0.25">
      <c r="A36" s="131">
        <v>9003.2000000000007</v>
      </c>
      <c r="B36" s="132">
        <v>17</v>
      </c>
      <c r="C36" s="133">
        <f t="shared" si="0"/>
        <v>529.6</v>
      </c>
      <c r="D36" s="131">
        <v>529.6</v>
      </c>
      <c r="F36">
        <f>VLOOKUP(D36,C36:C$72,1,0)</f>
        <v>529.6</v>
      </c>
    </row>
    <row r="37" spans="1:6" x14ac:dyDescent="0.25">
      <c r="A37" s="131">
        <v>1868</v>
      </c>
      <c r="B37" s="132">
        <v>5</v>
      </c>
      <c r="C37" s="133">
        <f t="shared" si="0"/>
        <v>373.6</v>
      </c>
      <c r="D37" s="131">
        <v>373.6</v>
      </c>
      <c r="F37">
        <f>VLOOKUP(D37,C37:C$72,1,0)</f>
        <v>373.6</v>
      </c>
    </row>
    <row r="38" spans="1:6" x14ac:dyDescent="0.25">
      <c r="A38" s="131">
        <v>15687</v>
      </c>
      <c r="B38" s="132">
        <v>14</v>
      </c>
      <c r="C38" s="133">
        <f t="shared" si="0"/>
        <v>1120.5</v>
      </c>
      <c r="D38" s="131">
        <v>1120.5</v>
      </c>
      <c r="F38">
        <f>VLOOKUP(D38,C38:C$72,1,0)</f>
        <v>1120.5</v>
      </c>
    </row>
    <row r="39" spans="1:6" x14ac:dyDescent="0.25">
      <c r="A39" s="131">
        <v>5816</v>
      </c>
      <c r="B39" s="132">
        <v>5</v>
      </c>
      <c r="C39" s="133">
        <f t="shared" si="0"/>
        <v>1163.2</v>
      </c>
      <c r="D39" s="131">
        <v>1163.2</v>
      </c>
      <c r="F39">
        <f>VLOOKUP(D39,C39:C$72,1,0)</f>
        <v>1163.2</v>
      </c>
    </row>
    <row r="40" spans="1:6" x14ac:dyDescent="0.25">
      <c r="A40" s="131">
        <v>5976</v>
      </c>
      <c r="B40" s="132">
        <v>5</v>
      </c>
      <c r="C40" s="133">
        <f t="shared" si="0"/>
        <v>1195.2</v>
      </c>
      <c r="D40" s="131">
        <v>1195.2</v>
      </c>
      <c r="F40">
        <f>VLOOKUP(D40,C40:C$72,1,0)</f>
        <v>1195.2</v>
      </c>
    </row>
    <row r="41" spans="1:6" x14ac:dyDescent="0.25">
      <c r="A41" s="131">
        <v>37065</v>
      </c>
      <c r="B41" s="132">
        <v>28</v>
      </c>
      <c r="C41" s="133">
        <f t="shared" si="0"/>
        <v>1323.75</v>
      </c>
      <c r="D41" s="131">
        <v>1323.75</v>
      </c>
      <c r="F41">
        <f>VLOOKUP(D41,C41:C$72,1,0)</f>
        <v>1323.75</v>
      </c>
    </row>
    <row r="42" spans="1:6" x14ac:dyDescent="0.25">
      <c r="A42" s="131">
        <v>16776</v>
      </c>
      <c r="B42" s="132">
        <v>8</v>
      </c>
      <c r="C42" s="133">
        <f t="shared" si="0"/>
        <v>2097</v>
      </c>
      <c r="D42" s="131">
        <v>2097</v>
      </c>
      <c r="F42">
        <f>VLOOKUP(D42,C42:C$72,1,0)</f>
        <v>2097</v>
      </c>
    </row>
    <row r="43" spans="1:6" x14ac:dyDescent="0.25">
      <c r="A43" s="131">
        <v>55593.75</v>
      </c>
      <c r="B43" s="132">
        <v>25</v>
      </c>
      <c r="C43" s="133">
        <f t="shared" si="0"/>
        <v>2223.75</v>
      </c>
      <c r="D43" s="131">
        <v>2223.75</v>
      </c>
      <c r="F43">
        <f>VLOOKUP(D43,C43:C$72,1,0)</f>
        <v>2223.75</v>
      </c>
    </row>
    <row r="44" spans="1:6" x14ac:dyDescent="0.25">
      <c r="A44" s="131">
        <v>16926</v>
      </c>
      <c r="B44" s="132">
        <v>8</v>
      </c>
      <c r="C44" s="133">
        <f t="shared" si="0"/>
        <v>2115.75</v>
      </c>
      <c r="D44" s="131">
        <v>2115.75</v>
      </c>
      <c r="F44">
        <f>VLOOKUP(D44,C44:C$72,1,0)</f>
        <v>2115.75</v>
      </c>
    </row>
    <row r="45" spans="1:6" x14ac:dyDescent="0.25">
      <c r="A45" s="131">
        <v>15797.6</v>
      </c>
      <c r="B45" s="132">
        <v>7</v>
      </c>
      <c r="C45" s="133">
        <f t="shared" si="0"/>
        <v>2256.8000000000002</v>
      </c>
      <c r="D45" s="131">
        <v>2256.8000000000002</v>
      </c>
      <c r="F45">
        <f>VLOOKUP(D45,C45:C$72,1,0)</f>
        <v>2256.8000000000002</v>
      </c>
    </row>
    <row r="46" spans="1:6" x14ac:dyDescent="0.25">
      <c r="A46" s="131">
        <v>5635.2</v>
      </c>
      <c r="B46" s="132">
        <v>6</v>
      </c>
      <c r="C46" s="133">
        <f t="shared" si="0"/>
        <v>939.19999999999993</v>
      </c>
      <c r="D46" s="131">
        <v>5798.25</v>
      </c>
      <c r="F46">
        <f>VLOOKUP(D46,C46:C$72,1,0)</f>
        <v>5798.25</v>
      </c>
    </row>
    <row r="47" spans="1:6" x14ac:dyDescent="0.25">
      <c r="A47" s="131">
        <v>637807.5</v>
      </c>
      <c r="B47" s="132">
        <v>110</v>
      </c>
      <c r="C47" s="133">
        <f t="shared" si="0"/>
        <v>5798.25</v>
      </c>
      <c r="D47" s="131">
        <v>3982.5</v>
      </c>
      <c r="F47">
        <f>VLOOKUP(D47,C47:C$72,1,0)</f>
        <v>3982.5</v>
      </c>
    </row>
    <row r="48" spans="1:6" x14ac:dyDescent="0.25">
      <c r="A48" s="131">
        <v>657805.5</v>
      </c>
      <c r="B48" s="132">
        <v>97</v>
      </c>
      <c r="C48" s="133">
        <f t="shared" si="0"/>
        <v>6781.5</v>
      </c>
      <c r="D48" s="131">
        <v>6781.5</v>
      </c>
      <c r="F48">
        <f>VLOOKUP(D48,C48:C$72,1,0)</f>
        <v>6781.5</v>
      </c>
    </row>
    <row r="49" spans="1:6" x14ac:dyDescent="0.25">
      <c r="A49" s="131">
        <v>418162.5</v>
      </c>
      <c r="B49" s="132">
        <v>105</v>
      </c>
      <c r="C49" s="133">
        <f t="shared" si="0"/>
        <v>3982.5</v>
      </c>
      <c r="D49" s="131">
        <v>3982.5</v>
      </c>
      <c r="F49">
        <f>VLOOKUP(D49,C49:C$72,1,0)</f>
        <v>3982.5</v>
      </c>
    </row>
    <row r="50" spans="1:6" x14ac:dyDescent="0.25">
      <c r="A50" s="131">
        <v>14024</v>
      </c>
      <c r="B50" s="132">
        <v>10</v>
      </c>
      <c r="C50" s="133">
        <f t="shared" si="0"/>
        <v>1402.4</v>
      </c>
      <c r="D50" s="131">
        <v>1402.4</v>
      </c>
      <c r="F50">
        <f>VLOOKUP(D50,C50:C$72,1,0)</f>
        <v>1402.4</v>
      </c>
    </row>
    <row r="51" spans="1:6" x14ac:dyDescent="0.25">
      <c r="A51" s="131">
        <v>109980</v>
      </c>
      <c r="B51" s="132">
        <v>30</v>
      </c>
      <c r="C51" s="133">
        <f t="shared" si="0"/>
        <v>3666</v>
      </c>
      <c r="D51" s="131">
        <v>3666</v>
      </c>
      <c r="F51">
        <f>VLOOKUP(D51,C51:C$72,1,0)</f>
        <v>3666</v>
      </c>
    </row>
    <row r="52" spans="1:6" x14ac:dyDescent="0.25">
      <c r="A52" s="131">
        <v>328005</v>
      </c>
      <c r="B52" s="132">
        <v>60</v>
      </c>
      <c r="C52" s="133">
        <f t="shared" si="0"/>
        <v>5466.75</v>
      </c>
      <c r="D52" s="131">
        <v>5466.75</v>
      </c>
      <c r="F52">
        <f>VLOOKUP(D52,C52:C$72,1,0)</f>
        <v>5466.75</v>
      </c>
    </row>
    <row r="53" spans="1:6" x14ac:dyDescent="0.25">
      <c r="A53" s="131">
        <v>16860</v>
      </c>
      <c r="B53" s="132">
        <v>10</v>
      </c>
      <c r="C53" s="133">
        <f t="shared" si="0"/>
        <v>1686</v>
      </c>
      <c r="D53" s="131">
        <v>1686</v>
      </c>
      <c r="F53">
        <f>VLOOKUP(D53,C53:C$72,1,0)</f>
        <v>1686</v>
      </c>
    </row>
    <row r="54" spans="1:6" x14ac:dyDescent="0.25">
      <c r="A54" s="131">
        <v>75420</v>
      </c>
      <c r="B54" s="132">
        <v>60</v>
      </c>
      <c r="C54" s="133">
        <f t="shared" si="0"/>
        <v>1257</v>
      </c>
      <c r="D54" s="131">
        <v>1257</v>
      </c>
      <c r="F54">
        <f>VLOOKUP(D54,C54:C$72,1,0)</f>
        <v>1257</v>
      </c>
    </row>
    <row r="55" spans="1:6" x14ac:dyDescent="0.25">
      <c r="A55" s="131">
        <v>9048</v>
      </c>
      <c r="B55" s="132">
        <v>5</v>
      </c>
      <c r="C55" s="133">
        <f t="shared" si="0"/>
        <v>1809.6</v>
      </c>
      <c r="D55" s="131">
        <v>1809.6</v>
      </c>
      <c r="F55">
        <f>VLOOKUP(D55,C55:C$72,1,0)</f>
        <v>1809.6</v>
      </c>
    </row>
    <row r="56" spans="1:6" x14ac:dyDescent="0.25">
      <c r="A56" s="131">
        <v>29196</v>
      </c>
      <c r="B56" s="132">
        <v>1</v>
      </c>
      <c r="C56" s="133">
        <f t="shared" si="0"/>
        <v>29196</v>
      </c>
      <c r="D56" s="131">
        <v>29196</v>
      </c>
      <c r="F56">
        <f>VLOOKUP(D56,C56:C$72,1,0)</f>
        <v>29196</v>
      </c>
    </row>
    <row r="57" spans="1:6" x14ac:dyDescent="0.25">
      <c r="A57" s="131">
        <v>1286381.25</v>
      </c>
      <c r="B57" s="132">
        <v>135</v>
      </c>
      <c r="C57" s="133">
        <f t="shared" si="0"/>
        <v>9528.75</v>
      </c>
      <c r="D57" s="131">
        <v>9528.75</v>
      </c>
      <c r="F57">
        <f>VLOOKUP(D57,C57:C$72,1,0)</f>
        <v>9528.75</v>
      </c>
    </row>
    <row r="58" spans="1:6" x14ac:dyDescent="0.25">
      <c r="A58" s="131">
        <v>143535</v>
      </c>
      <c r="B58" s="132">
        <v>70</v>
      </c>
      <c r="C58" s="133">
        <f t="shared" si="0"/>
        <v>2050.5</v>
      </c>
      <c r="D58" s="131">
        <v>2050.5</v>
      </c>
      <c r="F58">
        <f>VLOOKUP(D58,C58:C$72,1,0)</f>
        <v>2050.5</v>
      </c>
    </row>
    <row r="59" spans="1:6" x14ac:dyDescent="0.25">
      <c r="A59" s="131">
        <v>63375</v>
      </c>
      <c r="B59" s="132">
        <v>65</v>
      </c>
      <c r="C59" s="133">
        <f t="shared" si="0"/>
        <v>975</v>
      </c>
      <c r="D59" s="131">
        <v>975</v>
      </c>
      <c r="F59">
        <f>VLOOKUP(D59,C59:C$72,1,0)</f>
        <v>975</v>
      </c>
    </row>
    <row r="60" spans="1:6" x14ac:dyDescent="0.25">
      <c r="A60" s="131">
        <v>157218.75</v>
      </c>
      <c r="B60" s="132">
        <v>65</v>
      </c>
      <c r="C60" s="133">
        <f t="shared" si="0"/>
        <v>2418.75</v>
      </c>
      <c r="D60" s="131">
        <v>2418.75</v>
      </c>
      <c r="F60">
        <f>VLOOKUP(D60,C60:C$72,1,0)</f>
        <v>2418.75</v>
      </c>
    </row>
    <row r="61" spans="1:6" x14ac:dyDescent="0.25">
      <c r="A61" s="131">
        <v>1318402.5</v>
      </c>
      <c r="B61" s="132">
        <v>185</v>
      </c>
      <c r="C61" s="133">
        <f t="shared" si="0"/>
        <v>7126.5</v>
      </c>
      <c r="D61" s="131">
        <v>7126.5</v>
      </c>
      <c r="F61">
        <f>VLOOKUP(D61,C61:C$72,1,0)</f>
        <v>7126.5</v>
      </c>
    </row>
    <row r="62" spans="1:6" x14ac:dyDescent="0.25">
      <c r="A62" s="131">
        <v>2462.4</v>
      </c>
      <c r="B62" s="132">
        <v>1</v>
      </c>
      <c r="C62" s="133">
        <f t="shared" si="0"/>
        <v>2462.4</v>
      </c>
      <c r="D62" s="131">
        <v>2462.4</v>
      </c>
      <c r="F62">
        <f>VLOOKUP(D62,C62:C$72,1,0)</f>
        <v>2462.4</v>
      </c>
    </row>
    <row r="63" spans="1:6" x14ac:dyDescent="0.25">
      <c r="A63" s="131">
        <v>4368</v>
      </c>
      <c r="B63" s="132">
        <v>4</v>
      </c>
      <c r="C63" s="133">
        <f t="shared" si="0"/>
        <v>1092</v>
      </c>
      <c r="D63" s="131">
        <v>1092</v>
      </c>
      <c r="F63">
        <f>VLOOKUP(D63,C63:C$72,1,0)</f>
        <v>1092</v>
      </c>
    </row>
    <row r="64" spans="1:6" x14ac:dyDescent="0.25">
      <c r="A64" s="131">
        <v>5084.3999999999996</v>
      </c>
      <c r="B64" s="132">
        <v>1</v>
      </c>
      <c r="C64" s="133">
        <f t="shared" si="0"/>
        <v>5084.3999999999996</v>
      </c>
      <c r="D64" s="131">
        <v>5084.3999999999996</v>
      </c>
      <c r="F64">
        <f>VLOOKUP(D64,C64:C$72,1,0)</f>
        <v>5084.3999999999996</v>
      </c>
    </row>
    <row r="65" spans="1:6" x14ac:dyDescent="0.25">
      <c r="A65" s="131">
        <v>109188</v>
      </c>
      <c r="B65" s="132">
        <v>12</v>
      </c>
      <c r="C65" s="133">
        <f t="shared" si="0"/>
        <v>9099</v>
      </c>
      <c r="D65" s="131">
        <v>9099</v>
      </c>
      <c r="F65">
        <f>VLOOKUP(D65,C65:C$72,1,0)</f>
        <v>9099</v>
      </c>
    </row>
    <row r="66" spans="1:6" x14ac:dyDescent="0.25">
      <c r="A66" s="131">
        <v>124304.25</v>
      </c>
      <c r="B66" s="132">
        <v>7</v>
      </c>
      <c r="C66" s="133">
        <f t="shared" si="0"/>
        <v>17757.75</v>
      </c>
      <c r="D66" s="131">
        <v>17757.75</v>
      </c>
      <c r="F66">
        <f>VLOOKUP(D66,C66:C$72,1,0)</f>
        <v>17757.75</v>
      </c>
    </row>
    <row r="67" spans="1:6" x14ac:dyDescent="0.25">
      <c r="A67" s="131">
        <v>1568</v>
      </c>
      <c r="B67" s="132">
        <v>2</v>
      </c>
      <c r="C67" s="133">
        <f t="shared" ref="C67:C72" si="1">A67/B67</f>
        <v>784</v>
      </c>
      <c r="D67" s="131">
        <v>784</v>
      </c>
      <c r="F67">
        <f>VLOOKUP(D67,C67:C$72,1,0)</f>
        <v>784</v>
      </c>
    </row>
    <row r="68" spans="1:6" x14ac:dyDescent="0.25">
      <c r="A68" s="131">
        <v>29863.5</v>
      </c>
      <c r="B68" s="132">
        <v>2</v>
      </c>
      <c r="C68" s="133">
        <f t="shared" si="1"/>
        <v>14931.75</v>
      </c>
      <c r="D68" s="131">
        <v>14931.75</v>
      </c>
      <c r="F68">
        <f>VLOOKUP(D68,C68:C$72,1,0)</f>
        <v>14931.75</v>
      </c>
    </row>
    <row r="69" spans="1:6" x14ac:dyDescent="0.25">
      <c r="A69" s="131">
        <v>89081.25</v>
      </c>
      <c r="B69" s="132">
        <v>5</v>
      </c>
      <c r="C69" s="133">
        <f t="shared" si="1"/>
        <v>17816.25</v>
      </c>
      <c r="D69" s="131">
        <v>17816.25</v>
      </c>
      <c r="F69">
        <f>VLOOKUP(D69,C69:C$72,1,0)</f>
        <v>17816.25</v>
      </c>
    </row>
    <row r="70" spans="1:6" x14ac:dyDescent="0.25">
      <c r="A70" s="131">
        <v>110844</v>
      </c>
      <c r="B70" s="132">
        <v>6</v>
      </c>
      <c r="C70" s="133">
        <f t="shared" si="1"/>
        <v>18474</v>
      </c>
      <c r="D70" s="131">
        <v>18474</v>
      </c>
      <c r="F70">
        <f>VLOOKUP(D70,C70:C$72,1,0)</f>
        <v>18474</v>
      </c>
    </row>
    <row r="71" spans="1:6" x14ac:dyDescent="0.25">
      <c r="A71" s="131">
        <v>472332</v>
      </c>
      <c r="B71" s="132">
        <v>7</v>
      </c>
      <c r="C71" s="133">
        <f t="shared" si="1"/>
        <v>67476</v>
      </c>
      <c r="D71" s="131">
        <v>67476</v>
      </c>
      <c r="F71">
        <f>VLOOKUP(D71,C71:C$72,1,0)</f>
        <v>67476</v>
      </c>
    </row>
    <row r="72" spans="1:6" x14ac:dyDescent="0.25">
      <c r="A72" s="131">
        <v>100837.5</v>
      </c>
      <c r="B72" s="132">
        <v>2</v>
      </c>
      <c r="C72" s="133">
        <f t="shared" si="1"/>
        <v>50418.75</v>
      </c>
      <c r="D72" s="131">
        <v>50418.75</v>
      </c>
      <c r="F72">
        <f>VLOOKUP(D72,C72:C$72,1,0)</f>
        <v>50418.75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Sedes</vt:lpstr>
      <vt:lpstr>Personal </vt:lpstr>
      <vt:lpstr>insumos </vt:lpstr>
      <vt:lpstr>Factura  </vt:lpstr>
      <vt:lpstr>Control de Presupuesto</vt:lpstr>
      <vt:lpstr>Hoja6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PageTitle</dc:title>
  <dc:subject/>
  <dc:creator>Usuario de Microsoft Office</dc:creator>
  <cp:keywords>Keywords</cp:keywords>
  <dc:description/>
  <cp:lastModifiedBy>Yenni Marcela Barajas</cp:lastModifiedBy>
  <cp:revision/>
  <dcterms:created xsi:type="dcterms:W3CDTF">2016-12-26T18:02:20Z</dcterms:created>
  <dcterms:modified xsi:type="dcterms:W3CDTF">2024-10-26T16:49:17Z</dcterms:modified>
  <cp:category/>
  <cp:contentStatus/>
</cp:coreProperties>
</file>